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DT -Working\TFS\Lucknow\TFS\Cafeccino B03\CAFECCINO B03\BIILING\Final\Final\"/>
    </mc:Choice>
  </mc:AlternateContent>
  <xr:revisionPtr revIDLastSave="0" documentId="13_ncr:1_{4B71771C-F7DF-4A8E-9D6F-28EA345E186B}" xr6:coauthVersionLast="47" xr6:coauthVersionMax="47" xr10:uidLastSave="{00000000-0000-0000-0000-000000000000}"/>
  <bookViews>
    <workbookView xWindow="-108" yWindow="-108" windowWidth="23256" windowHeight="12456" xr2:uid="{608CFED8-C5E9-4925-B3EE-64020FC26E67}"/>
  </bookViews>
  <sheets>
    <sheet name="Summary " sheetId="2" r:id="rId1"/>
    <sheet name="Abtract " sheetId="4" r:id="rId2"/>
    <sheet name="JMR " sheetId="6" r:id="rId3"/>
  </sheets>
  <externalReferences>
    <externalReference r:id="rId4"/>
  </externalReferences>
  <definedNames>
    <definedName name="____aac178" localSheetId="1">#REF!</definedName>
    <definedName name="____aac178" localSheetId="2">#REF!</definedName>
    <definedName name="____aac178">#REF!</definedName>
    <definedName name="____hsd3">NA()</definedName>
    <definedName name="____MRS1">NA()</definedName>
    <definedName name="____sep05">NA()</definedName>
    <definedName name="____sep3">NA()</definedName>
    <definedName name="____snd1">NA()</definedName>
    <definedName name="____ugt3">NA()</definedName>
    <definedName name="____utl3">NA()</definedName>
    <definedName name="___aac178" localSheetId="1">#REF!</definedName>
    <definedName name="___aac178" localSheetId="2">#REF!</definedName>
    <definedName name="___aac178">#REF!</definedName>
    <definedName name="___B98518">NA()</definedName>
    <definedName name="___hsd3">NA()</definedName>
    <definedName name="___iv100000">NA()</definedName>
    <definedName name="___IV66000">NA()</definedName>
    <definedName name="___iv70000">NA()</definedName>
    <definedName name="___iv99999">NA()</definedName>
    <definedName name="___MRS1">NA()</definedName>
    <definedName name="___sep05">NA()</definedName>
    <definedName name="___sep3">NA()</definedName>
    <definedName name="___snd1">NA()</definedName>
    <definedName name="___ugt3">NA()</definedName>
    <definedName name="___utl3">NA()</definedName>
    <definedName name="___xlnm_Print_Area">NA()</definedName>
    <definedName name="__aac178">#REF!</definedName>
    <definedName name="__B98518">NA()</definedName>
    <definedName name="__hsd3">NA()</definedName>
    <definedName name="__iv100000">NA()</definedName>
    <definedName name="__IV66000">NA()</definedName>
    <definedName name="__iv70000">NA()</definedName>
    <definedName name="__iv99999">NA()</definedName>
    <definedName name="__MRS1">NA()</definedName>
    <definedName name="__sep05">NA()</definedName>
    <definedName name="__sep3">NA()</definedName>
    <definedName name="__snd1">NA()</definedName>
    <definedName name="__ugt3">NA()</definedName>
    <definedName name="__utl3">NA()</definedName>
    <definedName name="__xlnm_Database">NA()</definedName>
    <definedName name="__xlnm_Print_Area">"$#REF!.$A$1:$H$22"</definedName>
    <definedName name="__xlnm_Print_Area_1">"$#REF!.$A$1:$AB$35"</definedName>
    <definedName name="__xlnm_Print_Area_2">"$#REF!.$A$1:$H$13"</definedName>
    <definedName name="__xlnm_Print_Titles">NA()</definedName>
    <definedName name="__xlnm_Recorder">NA()</definedName>
    <definedName name="_1">"[4]a!#ref!"</definedName>
    <definedName name="_1_?">NA()</definedName>
    <definedName name="_10_1">NA()</definedName>
    <definedName name="_1Excel_BuiltIn_Print_Area_1_1_1_1">NA()</definedName>
    <definedName name="_2">"[4]a!#ref!"</definedName>
    <definedName name="_2Excel_BuiltIn__FilterDatabase_6_1">NA()</definedName>
    <definedName name="_2Excel_BuiltIn_Print_Area_11_1_1_1_1_1">NA()</definedName>
    <definedName name="_3">"[4]a!#ref!"</definedName>
    <definedName name="_3_1">NA()</definedName>
    <definedName name="_3_10">NA()</definedName>
    <definedName name="_3_11">NA()</definedName>
    <definedName name="_3_12">NA()</definedName>
    <definedName name="_3_13">NA()</definedName>
    <definedName name="_3_14">NA()</definedName>
    <definedName name="_3_15">NA()</definedName>
    <definedName name="_3_16">NA()</definedName>
    <definedName name="_3_17">NA()</definedName>
    <definedName name="_3_2">NA()</definedName>
    <definedName name="_3_3">NA()</definedName>
    <definedName name="_3_4">NA()</definedName>
    <definedName name="_3_5">NA()</definedName>
    <definedName name="_3_6">NA()</definedName>
    <definedName name="_3_7">NA()</definedName>
    <definedName name="_3_8">NA()</definedName>
    <definedName name="_3_9">NA()</definedName>
    <definedName name="_3Excel_BuiltIn_Print_Area_8_1_1_1">NA()</definedName>
    <definedName name="_7a">NA()</definedName>
    <definedName name="_95年">NA()</definedName>
    <definedName name="_a1">NA()</definedName>
    <definedName name="_a2">NA()</definedName>
    <definedName name="_a3">NA()</definedName>
    <definedName name="_aac178">#REF!</definedName>
    <definedName name="_asd1">NA()</definedName>
    <definedName name="_asd2">NA()</definedName>
    <definedName name="_B1">NA()</definedName>
    <definedName name="_B2">NA()</definedName>
    <definedName name="_B3">NA()</definedName>
    <definedName name="_B4">NA()</definedName>
    <definedName name="_B5">NA()</definedName>
    <definedName name="_B6">NA()</definedName>
    <definedName name="_B7">NA()</definedName>
    <definedName name="_B98518">NA()</definedName>
    <definedName name="_BLK1">NA()</definedName>
    <definedName name="_BLK2">NA()</definedName>
    <definedName name="_BOQ1">"city"&amp;" "&amp;"state"</definedName>
    <definedName name="_con3">NA()</definedName>
    <definedName name="_Fill">NA()</definedName>
    <definedName name="_FIT1">NA()</definedName>
    <definedName name="_FIT2">NA()</definedName>
    <definedName name="_hsd3">NA()</definedName>
    <definedName name="_iv100000">NA()</definedName>
    <definedName name="_IV66000">NA()</definedName>
    <definedName name="_iv70000">NA()</definedName>
    <definedName name="_iv99999">NA()</definedName>
    <definedName name="_Key1">NA()</definedName>
    <definedName name="_MRS1">NA()</definedName>
    <definedName name="_MS2">NA()</definedName>
    <definedName name="_Order1">255</definedName>
    <definedName name="_Order2">255</definedName>
    <definedName name="_Parse_Out">NA()</definedName>
    <definedName name="_q1">"city"&amp;" "&amp;"state"</definedName>
    <definedName name="_qtr02">NA()</definedName>
    <definedName name="_qtr4">NA()</definedName>
    <definedName name="_RAF1">NA()</definedName>
    <definedName name="_Regression_Int">1</definedName>
    <definedName name="_S1">NA()</definedName>
    <definedName name="_Sch1">"[5]pointno.5!#ref!"</definedName>
    <definedName name="_Sch12">"[5]pointno.5!#ref!"</definedName>
    <definedName name="_Sch13">"[5]pointno.5!#ref!"</definedName>
    <definedName name="_Sch3">"[5]pointno.5!#ref!"</definedName>
    <definedName name="_Sch4">"[5]pointno.5!#ref!"</definedName>
    <definedName name="_Sch7">"[5]pointno.5!#ref!"</definedName>
    <definedName name="_Sch8">"[5]pointno.5!#ref!"</definedName>
    <definedName name="_Sch91011">"[5]pointno.5!#ref!"</definedName>
    <definedName name="_sep05">NA()</definedName>
    <definedName name="_sep3">NA()</definedName>
    <definedName name="_snd1">NA()</definedName>
    <definedName name="_Sort">NA()</definedName>
    <definedName name="_spr1">NA()</definedName>
    <definedName name="_sum010">NA()</definedName>
    <definedName name="_sum020">NA()</definedName>
    <definedName name="_sum120">NA()</definedName>
    <definedName name="_sum140">NA()</definedName>
    <definedName name="_SUM200">NA()</definedName>
    <definedName name="_SUM400">NA()</definedName>
    <definedName name="_SUM410">NA()</definedName>
    <definedName name="_SUM420">NA()</definedName>
    <definedName name="_SUM440">NA()</definedName>
    <definedName name="_SUM460">NA()</definedName>
    <definedName name="_SUM480">NA()</definedName>
    <definedName name="_SUM500">NA()</definedName>
    <definedName name="_SUM510">NA()</definedName>
    <definedName name="_SUM530">NA()</definedName>
    <definedName name="_SUM540">NA()</definedName>
    <definedName name="_SUM560">NA()</definedName>
    <definedName name="_SUM570">NA()</definedName>
    <definedName name="_SUM580">NA()</definedName>
    <definedName name="_SUM590">NA()</definedName>
    <definedName name="_SUM700">NA()</definedName>
    <definedName name="_SUM701">NA()</definedName>
    <definedName name="_SUM702">NA()</definedName>
    <definedName name="_SUM703">NA()</definedName>
    <definedName name="_SUM704">NA()</definedName>
    <definedName name="_sum770">NA()</definedName>
    <definedName name="_SUM800">NA()</definedName>
    <definedName name="_sum900">NA()</definedName>
    <definedName name="_SUM901">NA()</definedName>
    <definedName name="_SUM902">NA()</definedName>
    <definedName name="_SUM903">NA()</definedName>
    <definedName name="_SUM904">NA()</definedName>
    <definedName name="_ugt3">NA()</definedName>
    <definedName name="_utl3">NA()</definedName>
    <definedName name="_wrn1">NA()</definedName>
    <definedName name="_wrn2">NA()</definedName>
    <definedName name="_wrn3">NA()</definedName>
    <definedName name="a">NA()</definedName>
    <definedName name="a_1">NA()</definedName>
    <definedName name="A_NOS">NA()</definedName>
    <definedName name="A19504583">NA()</definedName>
    <definedName name="a1m72">NA()</definedName>
    <definedName name="aa">NA()</definedName>
    <definedName name="AAA">NA()</definedName>
    <definedName name="AAC_Blocks">NA()</definedName>
    <definedName name="AB">NA()</definedName>
    <definedName name="abc">NA()</definedName>
    <definedName name="AbsorptionKostenstelle">NA()</definedName>
    <definedName name="ac">"[8]a!#ref!"</definedName>
    <definedName name="AccessDatabase">"D:\VOLTAGE DROP FOR THREE PHASE.mdb"</definedName>
    <definedName name="adil">NA()</definedName>
    <definedName name="adil1">NA()</definedName>
    <definedName name="Adjustable_Span_ESOSI">NA()</definedName>
    <definedName name="Adjustable_Telescopic_prop">NA()</definedName>
    <definedName name="advance">NA()</definedName>
    <definedName name="advstaff">NA()</definedName>
    <definedName name="Afa_SoAfaKumBil">NA()</definedName>
    <definedName name="Afa_SoAfaKumKalk">NA()</definedName>
    <definedName name="AfaKumBil">NA()</definedName>
    <definedName name="AfaLfdJahrBil">NA()</definedName>
    <definedName name="AfaLfdMonatBil">NA()</definedName>
    <definedName name="ak">"city"&amp;" "&amp;"state"</definedName>
    <definedName name="Aktualisiere_KoAr">"[9]makro1!$b$1"</definedName>
    <definedName name="ALU_door_window">NA()</definedName>
    <definedName name="alu_haerware">NA()</definedName>
    <definedName name="alu_haerware1">NA()</definedName>
    <definedName name="alu_hardware">NA()</definedName>
    <definedName name="amount">"[13]sheet3!#ref!"</definedName>
    <definedName name="amount_Saled">NA()</definedName>
    <definedName name="AMT">NA()</definedName>
    <definedName name="anuj">NA()</definedName>
    <definedName name="anuj1">NA()</definedName>
    <definedName name="anuj10">"city"&amp;" "&amp;"state"</definedName>
    <definedName name="anuj100">NA()</definedName>
    <definedName name="anuj101">NA()</definedName>
    <definedName name="anuj102">NA()</definedName>
    <definedName name="anuj103">NA()</definedName>
    <definedName name="anuj104">NA()</definedName>
    <definedName name="anuj105">NA()</definedName>
    <definedName name="anuj11">NA()</definedName>
    <definedName name="anuj12">NA()</definedName>
    <definedName name="anuj13">NA()</definedName>
    <definedName name="anuj14">NA()</definedName>
    <definedName name="anuj15">NA()</definedName>
    <definedName name="anuj17">NA()</definedName>
    <definedName name="anuj18">NA()</definedName>
    <definedName name="anuj19">NA()</definedName>
    <definedName name="anuj2">NA()</definedName>
    <definedName name="anuj20">NA()</definedName>
    <definedName name="anuj21">NA()</definedName>
    <definedName name="anuj23">NA()</definedName>
    <definedName name="anuj24">NA()</definedName>
    <definedName name="anuj26">NA()</definedName>
    <definedName name="anuj3">NA()</definedName>
    <definedName name="anuj30">NA()</definedName>
    <definedName name="anuj4">NA()</definedName>
    <definedName name="anuj40">NA()</definedName>
    <definedName name="anuj5">NA()</definedName>
    <definedName name="anuj50">NA()</definedName>
    <definedName name="anuj51">NA()</definedName>
    <definedName name="anuj52">NA()</definedName>
    <definedName name="anuj53">NA()</definedName>
    <definedName name="anuj54">NA()</definedName>
    <definedName name="anuj55">NA()</definedName>
    <definedName name="anuj57">NA()</definedName>
    <definedName name="anuj58">NA()</definedName>
    <definedName name="anuj59">NA()</definedName>
    <definedName name="anuj6">NA()</definedName>
    <definedName name="anuj62">NA()</definedName>
    <definedName name="anuj63">NA()</definedName>
    <definedName name="anuj64">NA()</definedName>
    <definedName name="anuj7">NA()</definedName>
    <definedName name="anuj70">NA()</definedName>
    <definedName name="anuj71">NA()</definedName>
    <definedName name="anuj72">NA()</definedName>
    <definedName name="anuj73">NA()</definedName>
    <definedName name="anuj74">NA()</definedName>
    <definedName name="anuj75">NA()</definedName>
    <definedName name="anuj76">NA()</definedName>
    <definedName name="anuj77">NA()</definedName>
    <definedName name="anuj78">NA()</definedName>
    <definedName name="anuj79">NA()</definedName>
    <definedName name="anuj80">NA()</definedName>
    <definedName name="anuj81">NA()</definedName>
    <definedName name="anuj82">NA()</definedName>
    <definedName name="anuj83">NA()</definedName>
    <definedName name="anuj84">NA()</definedName>
    <definedName name="anuj85">NA()</definedName>
    <definedName name="anuj86">NA()</definedName>
    <definedName name="anuj87">NA()</definedName>
    <definedName name="anuj88">NA()</definedName>
    <definedName name="anuj89">NA()</definedName>
    <definedName name="anuj9">NA()</definedName>
    <definedName name="anuj90">NA()</definedName>
    <definedName name="anuj91">NA()</definedName>
    <definedName name="anuj92">"city"&amp;" "&amp;"state"</definedName>
    <definedName name="anuj93">NA()</definedName>
    <definedName name="anuj94">NA()</definedName>
    <definedName name="anuj95">NA()</definedName>
    <definedName name="anuj96">NA()</definedName>
    <definedName name="anuj97">NA()</definedName>
    <definedName name="anuj98">NA()</definedName>
    <definedName name="anuj99">NA()</definedName>
    <definedName name="AR">NA()</definedName>
    <definedName name="area">NA()</definedName>
    <definedName name="AREAS_CA_CANOPY__WAREHOUSE">NA()</definedName>
    <definedName name="AREAS_CB_Canteen_Building">NA()</definedName>
    <definedName name="AREAS_CIPT_Tanker_CIP_Shed">NA()</definedName>
    <definedName name="AREAS_CLRR_Contract_Labour_Rest_Room">NA()</definedName>
    <definedName name="AREAS_CS_Chemical_Store">NA()</definedName>
    <definedName name="AREAS_ETPC_ETP_Civil_Works">NA()</definedName>
    <definedName name="AREAS_EX_EXTERNAL_WORKS">NA()</definedName>
    <definedName name="AREAS_FC_Farmer_s_Conference">NA()</definedName>
    <definedName name="AREAS_FU_Fumigation">NA()</definedName>
    <definedName name="AREAS_GA_General_Area___Overall">NA()</definedName>
    <definedName name="AREAS_GP_Guard_Posts">NA()</definedName>
    <definedName name="AREAS_LS_LubeOil_Stores">NA()</definedName>
    <definedName name="AREAS_MR_TB_Milk_Reception_Tanker_s_Bay">NA()</definedName>
    <definedName name="AREAS_MTF_Milk_Tank_Foundations">NA()</definedName>
    <definedName name="AREAS_PB_PROCESS_BUILDING">NA()</definedName>
    <definedName name="AREAS_PR_Pipe_Racks">NA()</definedName>
    <definedName name="AREAS_SR_2_Security_Room___2">NA()</definedName>
    <definedName name="AREAS_SR_3_Store_Room">NA()</definedName>
    <definedName name="AREAS_ST_Stacks_near_Utility_Buildings">NA()</definedName>
    <definedName name="AREAS_SY_Scrap_Yard">NA()</definedName>
    <definedName name="AREAS_TWW_Truck_Wheel_Wash">NA()</definedName>
    <definedName name="AREAS_TY_Transformer_Yard">NA()</definedName>
    <definedName name="AREAS_UB_UTILITY_BLOCK">NA()</definedName>
    <definedName name="AREAS_WH_Ware_House_Area">NA()</definedName>
    <definedName name="arif">NA()</definedName>
    <definedName name="arp">NA()</definedName>
    <definedName name="ARUN">NA()</definedName>
    <definedName name="AS">NA()</definedName>
    <definedName name="ASD">NA()</definedName>
    <definedName name="Ausbuchung">NA()</definedName>
    <definedName name="az">NA()</definedName>
    <definedName name="B">NA()</definedName>
    <definedName name="b_nos">NA()</definedName>
    <definedName name="bal">NA()</definedName>
    <definedName name="Bal_Sheet">"[5]pointno.5!#ref!"</definedName>
    <definedName name="BAND">NA()</definedName>
    <definedName name="Basement">NA()</definedName>
    <definedName name="Basement_1">NA()</definedName>
    <definedName name="Basement_2">NA()</definedName>
    <definedName name="Basement_3">NA()</definedName>
    <definedName name="Basement_4">NA()</definedName>
    <definedName name="bat">NA()</definedName>
    <definedName name="BB">NA()</definedName>
    <definedName name="Beam_Clamp">NA()</definedName>
    <definedName name="BED">NA()</definedName>
    <definedName name="BED_WALL">NA()</definedName>
    <definedName name="Beg_Bal">NA()</definedName>
    <definedName name="beh1245632">NA()</definedName>
    <definedName name="beh1245632_1">NA()</definedName>
    <definedName name="beh1245632_2">NA()</definedName>
    <definedName name="beh1245632_3">NA()</definedName>
    <definedName name="BEL">NA()</definedName>
    <definedName name="bent">NA()</definedName>
    <definedName name="BeschäftigungsabweichungVerdichtTechVerw">NA()</definedName>
    <definedName name="Betriebswirtschaftliche_Betrachtung">NA()</definedName>
    <definedName name="BHIST">NA()</definedName>
    <definedName name="Bid_Curr">"[13]data!$c$14"</definedName>
    <definedName name="Bilanzielle_Betrachtung">NA()</definedName>
    <definedName name="bill">NA()</definedName>
    <definedName name="Bonus_E">NA()</definedName>
    <definedName name="BOQ">"city"&amp;" "&amp;"state"</definedName>
    <definedName name="BORDER">"[14]precalculation!#ref!"</definedName>
    <definedName name="BORDERKostenstelle">NA()</definedName>
    <definedName name="bp">NA()</definedName>
    <definedName name="Brick_Aggregate">NA()</definedName>
    <definedName name="Bricks">NA()</definedName>
    <definedName name="Brickwork">NA()</definedName>
    <definedName name="brickwork_utility">NA()</definedName>
    <definedName name="bsd">NA()</definedName>
    <definedName name="BSGrouping">NA()</definedName>
    <definedName name="bsheet">NA()</definedName>
    <definedName name="Bsp">NA()</definedName>
    <definedName name="BuiltIn_Print_Area___0">NA()</definedName>
    <definedName name="Button_1">"VOLTAGE_DROP_FOR_THREE_PHASE_Sheet2_List"</definedName>
    <definedName name="BVA">NA()</definedName>
    <definedName name="c_nos">NA()</definedName>
    <definedName name="C_order">NA()</definedName>
    <definedName name="canteen">NA()</definedName>
    <definedName name="CARP">NA()</definedName>
    <definedName name="CARP1">NA()</definedName>
    <definedName name="CARP2">NA()</definedName>
    <definedName name="Carriage">NA()</definedName>
    <definedName name="Carriage_AAC">NA()</definedName>
    <definedName name="Carriage_Aggregate">NA()</definedName>
    <definedName name="Carriage_Aggregate_20">NA()</definedName>
    <definedName name="Carriage_Aggregate40">NA()</definedName>
    <definedName name="Carriage_Bitumen">NA()</definedName>
    <definedName name="Carriage_Bricks">NA()</definedName>
    <definedName name="Carriage_cement">NA()</definedName>
    <definedName name="Carriage_Marble">NA()</definedName>
    <definedName name="Carriage_MS_bar_6mm">NA()</definedName>
    <definedName name="Carriage_of_Brick_Agg">NA()</definedName>
    <definedName name="Carriage_RMC">NA()</definedName>
    <definedName name="Carriage_Sand">NA()</definedName>
    <definedName name="Carriage_Steel">NA()</definedName>
    <definedName name="Carriage_tile">NA()</definedName>
    <definedName name="Carriage_Water_proof">NA()</definedName>
    <definedName name="category">NA()</definedName>
    <definedName name="ccv">NA()</definedName>
    <definedName name="Ceiling_Painting">NA()</definedName>
    <definedName name="Cement">NA()</definedName>
    <definedName name="CF_SC">NA()</definedName>
    <definedName name="Channel_Shoulders">NA()</definedName>
    <definedName name="CHOW">NA()</definedName>
    <definedName name="CI">NA()</definedName>
    <definedName name="CIF">"[23]환율!$d$8"</definedName>
    <definedName name="City">NA()</definedName>
    <definedName name="CIVIL_WORKS">NA()</definedName>
    <definedName name="clasif">NA()</definedName>
    <definedName name="CO">"'[17]labour rates'!$c$7"</definedName>
    <definedName name="COAD">"'[18]civil works'!$k$7"</definedName>
    <definedName name="coalsp">NA()</definedName>
    <definedName name="Coarse_Sand">NA()</definedName>
    <definedName name="cobo">NA()</definedName>
    <definedName name="codes">NA()</definedName>
    <definedName name="codesf">NA()</definedName>
    <definedName name="codex">NA()</definedName>
    <definedName name="Cold_twisted_steel_bars___TMT">NA()</definedName>
    <definedName name="Column_Clamp">NA()</definedName>
    <definedName name="COLUMN_LAST">NA()</definedName>
    <definedName name="column_shuttering">NA()</definedName>
    <definedName name="com">NA()</definedName>
    <definedName name="Company_Name_ISC">"[16]calc_isc!$k$4"</definedName>
    <definedName name="Company_Name_SC">"[16]calc_sc!$k$4"</definedName>
    <definedName name="Component">NA()</definedName>
    <definedName name="conm">NA()</definedName>
    <definedName name="conpmp">NA()</definedName>
    <definedName name="CONS">NA()</definedName>
    <definedName name="consumable">NA()</definedName>
    <definedName name="consumption">NA()</definedName>
    <definedName name="cook">NA()</definedName>
    <definedName name="COOL">NA()</definedName>
    <definedName name="cord">NA()</definedName>
    <definedName name="Corner_Ange_2_5m">NA()</definedName>
    <definedName name="Corner_Angel">NA()</definedName>
    <definedName name="Corner_Angel_1_5m">NA()</definedName>
    <definedName name="cran20">NA()</definedName>
    <definedName name="crane">NA()</definedName>
    <definedName name="creditors">NA()</definedName>
    <definedName name="credotor">NA()</definedName>
    <definedName name="Curr_out">NA()</definedName>
    <definedName name="Curr_out_ex">NA()</definedName>
    <definedName name="Curr_sum">NA()</definedName>
    <definedName name="Curr_sum_ex">NA()</definedName>
    <definedName name="cx">NA()</definedName>
    <definedName name="CZ">NA()</definedName>
    <definedName name="D">NA()</definedName>
    <definedName name="d_nos">NA()</definedName>
    <definedName name="da">NA()</definedName>
    <definedName name="Data">NA()</definedName>
    <definedName name="Date">NA()</definedName>
    <definedName name="DC">"[23]환율!$d$14"</definedName>
    <definedName name="ddd">NA()</definedName>
    <definedName name="DEBITED">NA()</definedName>
    <definedName name="Depreciation">NA()</definedName>
    <definedName name="DEPTH">NA()</definedName>
    <definedName name="detail">NA()</definedName>
    <definedName name="detailkalk1">NA()</definedName>
    <definedName name="dfqwfqw">NA()</definedName>
    <definedName name="Diesel">NA()</definedName>
    <definedName name="DIRECT1">"city"&amp;" "&amp;"state"</definedName>
    <definedName name="DIV">NA()</definedName>
    <definedName name="DivTB">NA()</definedName>
    <definedName name="dja">NA()</definedName>
    <definedName name="dk">NA()</definedName>
    <definedName name="DMRC_TOTA">NA()</definedName>
    <definedName name="DMRC_TOTAL">NA()</definedName>
    <definedName name="DOOR_Painting">NA()</definedName>
    <definedName name="Double_Clip">NA()</definedName>
    <definedName name="dpr">NA()</definedName>
    <definedName name="DR">NA()</definedName>
    <definedName name="dt">NA()</definedName>
    <definedName name="Dur">"[13]data!$h$18"</definedName>
    <definedName name="dy">NA()</definedName>
    <definedName name="E">NA()</definedName>
    <definedName name="e_nos">NA()</definedName>
    <definedName name="earthwork">NA()</definedName>
    <definedName name="earthwork_utility">NA()</definedName>
    <definedName name="EE">NA()</definedName>
    <definedName name="EGP">3.8204629</definedName>
    <definedName name="ELE">NA()</definedName>
    <definedName name="EMI">NA()</definedName>
    <definedName name="EMI_1">NA()</definedName>
    <definedName name="EMI_2">NA()</definedName>
    <definedName name="EMI_3">NA()</definedName>
    <definedName name="EMI_4">NA()</definedName>
    <definedName name="EMI_5">NA()</definedName>
    <definedName name="EMI_6">NA()</definedName>
    <definedName name="End_Bal">NA()</definedName>
    <definedName name="Er">NA()</definedName>
    <definedName name="erer">NA()</definedName>
    <definedName name="euro">13.7603</definedName>
    <definedName name="EVA">NA()</definedName>
    <definedName name="EVA_RDS">NA()</definedName>
    <definedName name="EVA_SDR">NA()</definedName>
    <definedName name="EVA_SWR">NA()</definedName>
    <definedName name="EVA_WSP">NA()</definedName>
    <definedName name="Ex_Cost">NA()</definedName>
    <definedName name="excav">NA()</definedName>
    <definedName name="Excel_BuiltIn__FilterDatabase_10">NA()</definedName>
    <definedName name="Excel_BuiltIn__FilterDatabase_3">NA()</definedName>
    <definedName name="Excel_BuiltIn__FilterDatabase_4">NA()</definedName>
    <definedName name="Excel_BuiltIn__FilterDatabase_4_1">NA()</definedName>
    <definedName name="Excel_BuiltIn__FilterDatabase_5">NA()</definedName>
    <definedName name="Excel_BuiltIn__FilterDatabase_5_1">NA()</definedName>
    <definedName name="Excel_BuiltIn__FilterDatabase_5_1_1">NA()</definedName>
    <definedName name="Excel_BuiltIn__FilterDatabase_6">NA()</definedName>
    <definedName name="Excel_BuiltIn__FilterDatabase_6_1">NA()</definedName>
    <definedName name="Excel_BuiltIn__FilterDatabase_7">NA()</definedName>
    <definedName name="Excel_BuiltIn__FilterDatabase_7_1">NA()</definedName>
    <definedName name="Excel_BuiltIn__FilterDatabase_7_1_1">NA()</definedName>
    <definedName name="Excel_BuiltIn__FilterDatabase_8">NA()</definedName>
    <definedName name="Excel_BuiltIn__FilterDatabase_9">NA()</definedName>
    <definedName name="Excel_BuiltIn__FilterDatabase_9_1">NA()</definedName>
    <definedName name="Excel_BuiltIn_Database_0">NA()</definedName>
    <definedName name="Excel_BuiltIn_Print_Area">NA()</definedName>
    <definedName name="Excel_BuiltIn_Print_Area_1">NA()</definedName>
    <definedName name="Excel_BuiltIn_Print_Area_1_1">NA()</definedName>
    <definedName name="Excel_BuiltIn_Print_Area_1_1_1">NA()</definedName>
    <definedName name="Excel_BuiltIn_Print_Area_1_1_1_1">NA()</definedName>
    <definedName name="Excel_BuiltIn_Print_Area_1_1_1_1_1">NA()</definedName>
    <definedName name="Excel_BuiltIn_Print_Area_1_1_2">NA()</definedName>
    <definedName name="Excel_BuiltIn_Print_Area_1_2">NA()</definedName>
    <definedName name="Excel_BuiltIn_Print_Area_1_3">NA()</definedName>
    <definedName name="Excel_BuiltIn_Print_Area_1_4">NA()</definedName>
    <definedName name="Excel_BuiltIn_Print_Area_1_6">NA()</definedName>
    <definedName name="Excel_BuiltIn_Print_Area_10">NA()</definedName>
    <definedName name="Excel_BuiltIn_Print_Area_10_1">NA()</definedName>
    <definedName name="Excel_BuiltIn_Print_Area_11">NA()</definedName>
    <definedName name="Excel_BuiltIn_Print_Area_11_1">NA()</definedName>
    <definedName name="Excel_BuiltIn_Print_Area_11_1_1">NA()</definedName>
    <definedName name="Excel_BuiltIn_Print_Area_11_1_1_1">NA()</definedName>
    <definedName name="Excel_BuiltIn_Print_Area_11_1_1_1_1">NA()</definedName>
    <definedName name="Excel_BuiltIn_Print_Area_11_2">NA()</definedName>
    <definedName name="Excel_BuiltIn_Print_Area_11_3">NA()</definedName>
    <definedName name="Excel_BuiltIn_Print_Area_11_4">NA()</definedName>
    <definedName name="Excel_BuiltIn_Print_Area_12">NA()</definedName>
    <definedName name="Excel_BuiltIn_Print_Area_13">NA()</definedName>
    <definedName name="Excel_BuiltIn_Print_Area_2">NA()</definedName>
    <definedName name="Excel_BuiltIn_Print_Area_2_1">NA()</definedName>
    <definedName name="Excel_BuiltIn_Print_Area_2_1_1">NA()</definedName>
    <definedName name="Excel_BuiltIn_Print_Area_2_1_2">NA()</definedName>
    <definedName name="Excel_BuiltIn_Print_Area_2_1_3">NA()</definedName>
    <definedName name="Excel_BuiltIn_Print_Area_2_1_4">NA()</definedName>
    <definedName name="Excel_BuiltIn_Print_Area_2_2">NA()</definedName>
    <definedName name="Excel_BuiltIn_Print_Area_2_3">NA()</definedName>
    <definedName name="Excel_BuiltIn_Print_Area_2_4">NA()</definedName>
    <definedName name="Excel_BuiltIn_Print_Area_3">NA()</definedName>
    <definedName name="Excel_BuiltIn_Print_Area_3_1">NA()</definedName>
    <definedName name="Excel_BuiltIn_Print_Area_3_1_1">NA()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NA()</definedName>
    <definedName name="Excel_BuiltIn_Print_Area_4">NA()</definedName>
    <definedName name="Excel_BuiltIn_Print_Area_4_1">NA()</definedName>
    <definedName name="Excel_BuiltIn_Print_Area_4_1_1">NA()</definedName>
    <definedName name="Excel_BuiltIn_Print_Area_4_1_1_1">NA()</definedName>
    <definedName name="Excel_BuiltIn_Print_Area_4_1_1_1_1">NA()</definedName>
    <definedName name="Excel_BuiltIn_Print_Area_5">NA()</definedName>
    <definedName name="Excel_BuiltIn_Print_Area_5_1">NA()</definedName>
    <definedName name="Excel_BuiltIn_Print_Area_5_1_1">NA()</definedName>
    <definedName name="Excel_BuiltIn_Print_Area_5_1_1_1">NA()</definedName>
    <definedName name="Excel_BuiltIn_Print_Area_5_1_1_1_1">NA()</definedName>
    <definedName name="Excel_BuiltIn_Print_Area_6">NA()</definedName>
    <definedName name="Excel_BuiltIn_Print_Area_6_1">NA()</definedName>
    <definedName name="Excel_BuiltIn_Print_Area_6_1_1">NA()</definedName>
    <definedName name="Excel_BuiltIn_Print_Area_6_1_1_1">NA()</definedName>
    <definedName name="Excel_BuiltIn_Print_Area_7">NA()</definedName>
    <definedName name="Excel_BuiltIn_Print_Area_7_1">NA()</definedName>
    <definedName name="Excel_BuiltIn_Print_Area_7_1_1">NA()</definedName>
    <definedName name="Excel_BuiltIn_Print_Area_7_1_1_1">NA()</definedName>
    <definedName name="Excel_BuiltIn_Print_Area_7_1_1_1_1">NA()</definedName>
    <definedName name="Excel_BuiltIn_Print_Area_8_1">NA()</definedName>
    <definedName name="Excel_BuiltIn_Print_Area_8_1_1">NA()</definedName>
    <definedName name="Excel_BuiltIn_Print_Area_8_1_1_1">NA()</definedName>
    <definedName name="Excel_BuiltIn_Print_Area_8_1_1_1_1">NA()</definedName>
    <definedName name="Excel_BuiltIn_Print_Area_8_1_1_1_1_1">NA()</definedName>
    <definedName name="Excel_BuiltIn_Print_Area_9">NA()</definedName>
    <definedName name="Excel_BuiltIn_Print_Area_9_1">NA()</definedName>
    <definedName name="Excel_BuiltIn_Print_Area_9_1_1">NA()</definedName>
    <definedName name="Excel_BuiltIn_Print_Area_9_1_1_1">NA()</definedName>
    <definedName name="Excel_BuiltIn_Print_Area_9_1_1_1_1">NA()</definedName>
    <definedName name="Excel_BuiltIn_Print_Titles_1">NA()</definedName>
    <definedName name="Excel_BuiltIn_Print_Titles_1_1">NA()</definedName>
    <definedName name="Excel_BuiltIn_Print_Titles_1_1_1">NA()</definedName>
    <definedName name="Excel_BuiltIn_Print_Titles_1_1_2">NA()</definedName>
    <definedName name="Excel_BuiltIn_Print_Titles_1_3">NA()</definedName>
    <definedName name="Excel_BuiltIn_Print_Titles_1_4">NA()</definedName>
    <definedName name="Excel_BuiltIn_Print_Titles_1_6">NA()</definedName>
    <definedName name="Excel_BuiltIn_Print_Titles_11">NA()</definedName>
    <definedName name="Excel_BuiltIn_Print_Titles_11_1">NA()</definedName>
    <definedName name="Excel_BuiltIn_Print_Titles_11_2">NA()</definedName>
    <definedName name="Excel_BuiltIn_Print_Titles_11_3">NA()</definedName>
    <definedName name="Excel_BuiltIn_Print_Titles_11_4">NA()</definedName>
    <definedName name="Excel_BuiltIn_Print_Titles_12">NA()</definedName>
    <definedName name="Excel_BuiltIn_print_titles_12_1">NA()</definedName>
    <definedName name="Excel_BuiltIn_print_titles_12_2">NA()</definedName>
    <definedName name="Excel_BuiltIn_print_titles_12_3">NA()</definedName>
    <definedName name="Excel_BuiltIn_print_titles_12_4">NA()</definedName>
    <definedName name="Excel_BuiltIn_Print_Titles_13">NA()</definedName>
    <definedName name="Excel_BuiltIn_Print_Titles_13_1">NA()</definedName>
    <definedName name="Excel_BuiltIn_Print_Titles_13_2">NA()</definedName>
    <definedName name="Excel_BuiltIn_Print_Titles_13_3">NA()</definedName>
    <definedName name="Excel_BuiltIn_Print_Titles_13_4">NA()</definedName>
    <definedName name="Excel_BuiltIn_Print_Titles_2">NA()</definedName>
    <definedName name="Excel_BuiltIn_Print_Titles_2_1">NA()</definedName>
    <definedName name="Excel_BuiltIn_Print_Titles_2_2">NA()</definedName>
    <definedName name="Excel_BuiltIn_Print_Titles_2_3">NA()</definedName>
    <definedName name="Excel_BuiltIn_Print_Titles_2_4">NA()</definedName>
    <definedName name="Excel_BuiltIn_Print_Titles_3">NA()</definedName>
    <definedName name="Excel_BuiltIn_Print_Titles_3_1">NA()</definedName>
    <definedName name="Excel_BuiltIn_Print_Titles_4">NA()</definedName>
    <definedName name="Excel_BuiltIn_Print_Titles_4_1">NA()</definedName>
    <definedName name="Excel_BuiltIn_Print_Titles_5_1">NA()</definedName>
    <definedName name="Excel_BuiltIn_Print_Titles_5_1_1">NA()</definedName>
    <definedName name="Excel_BuiltIn_Print_Titles_6_1">NA()</definedName>
    <definedName name="Excel_BuiltIn_Print_Titles_7">NA()</definedName>
    <definedName name="Excel_BuiltIn_Print_Titles_7_1">NA()</definedName>
    <definedName name="Excel_BuiltIn_Print_Titles_7_1_1">NA()</definedName>
    <definedName name="Excel_BuiltIn_Print_Titles_8_1">NA()</definedName>
    <definedName name="Excel_BuiltIn_Print_Titles_9_1">NA()</definedName>
    <definedName name="External_paint">NA()</definedName>
    <definedName name="Extra_Pay">NA()</definedName>
    <definedName name="F">NA()</definedName>
    <definedName name="f_nos">NA()</definedName>
    <definedName name="factoryeqip">NA()</definedName>
    <definedName name="faktor">1</definedName>
    <definedName name="faktor2">1.317</definedName>
    <definedName name="faktor3">1</definedName>
    <definedName name="faktor7">1</definedName>
    <definedName name="FC">"[23]환율!$d$15"</definedName>
    <definedName name="FD">NA()</definedName>
    <definedName name="fdgsdf">NA()</definedName>
    <definedName name="FEDC">"[23]환율!$d$13"</definedName>
    <definedName name="FFGSADFSAF">NA()</definedName>
    <definedName name="final_report">NA()</definedName>
    <definedName name="final_report1">NA()</definedName>
    <definedName name="Fine_Sand">NA()</definedName>
    <definedName name="finishes">NA()</definedName>
    <definedName name="First">NA()</definedName>
    <definedName name="FK_Inp">NA()</definedName>
    <definedName name="Flame_Finished_Granite_Green_Fanatsy">NA()</definedName>
    <definedName name="floor">NA()</definedName>
    <definedName name="FLOORING">NA()</definedName>
    <definedName name="Floriana_Marble">NA()</definedName>
    <definedName name="FM_Inp">NA()</definedName>
    <definedName name="fp">NA()</definedName>
    <definedName name="freight">NA()</definedName>
    <definedName name="fsadfsdafsdaf">NA()</definedName>
    <definedName name="FSDFSAD">NA()</definedName>
    <definedName name="Fuel_Coal">NA()</definedName>
    <definedName name="Full_Print">NA()</definedName>
    <definedName name="Fuse">NA()</definedName>
    <definedName name="FYU">NA()</definedName>
    <definedName name="FZ_Elin">NA()</definedName>
    <definedName name="FZ_Inp">NA()</definedName>
    <definedName name="G">NA()</definedName>
    <definedName name="gen">1</definedName>
    <definedName name="GesamtabweichungVerdichtTechVerw">NA()</definedName>
    <definedName name="GF">NA()</definedName>
    <definedName name="gg">"city"&amp;" "&amp;"state"</definedName>
    <definedName name="ggfh">NA()</definedName>
    <definedName name="ggg">NA()</definedName>
    <definedName name="GL">NA()</definedName>
    <definedName name="GLA">NA()</definedName>
    <definedName name="GP">NA()</definedName>
    <definedName name="GR">NA()</definedName>
    <definedName name="granite_brown">NA()</definedName>
    <definedName name="grind">NA()</definedName>
    <definedName name="group">NA()</definedName>
    <definedName name="grouping">NA()</definedName>
    <definedName name="H">NA()</definedName>
    <definedName name="Header_Row">NA()</definedName>
    <definedName name="hj">"city"&amp;" "&amp;"state"</definedName>
    <definedName name="HK_Inp">NA()</definedName>
    <definedName name="hkjjhkhkhk">NA()</definedName>
    <definedName name="hmp">NA()</definedName>
    <definedName name="HTML_CodePage">1252</definedName>
    <definedName name="HTML_Control" localSheetId="1">{"'Furniture&amp; O.E'!$A$4:$D$27"}</definedName>
    <definedName name="HTML_Control" localSheetId="2">{"'Furniture&amp; O.E'!$A$4:$D$27"}</definedName>
    <definedName name="HTML_Control">{"'Furniture&amp; O.E'!$A$4:$D$27"}</definedName>
    <definedName name="HTML_Description">""</definedName>
    <definedName name="HTML_Email">""</definedName>
    <definedName name="HTML_Header">"Furniture&amp; O.E"</definedName>
    <definedName name="HTML_LastUpdate">"09/15/2000"</definedName>
    <definedName name="HTML_LineAfter">0</definedName>
    <definedName name="HTML_LineBefore">0</definedName>
    <definedName name="HTML_Name">"Raman"</definedName>
    <definedName name="HTML_OBDlg2">1</definedName>
    <definedName name="HTML_OBDlg4">1</definedName>
    <definedName name="HTML_OS">0</definedName>
    <definedName name="HTML_PathFile">"C:\My Documents\MyHTML.htm"</definedName>
    <definedName name="HTML_Title">"New Codes"</definedName>
    <definedName name="I">NA()</definedName>
    <definedName name="icon">NA()</definedName>
    <definedName name="ii">NA()</definedName>
    <definedName name="INCOMTAX">NA()</definedName>
    <definedName name="Index">NA()</definedName>
    <definedName name="infr_old_budget">NA()</definedName>
    <definedName name="INFRASTRUCTURE_ENTRY">NA()</definedName>
    <definedName name="Int">NA()</definedName>
    <definedName name="Interest_Rate">NA()</definedName>
    <definedName name="Interior">NA()</definedName>
    <definedName name="Inverece">NA()</definedName>
    <definedName name="INVSTMNT">NA()</definedName>
    <definedName name="isccc">"[16]calc_isc!$k$9"</definedName>
    <definedName name="iscoc">"[16]calc_isc!$k$7"</definedName>
    <definedName name="IS현황">"[13]sheet3!#ref!"</definedName>
    <definedName name="itb">"city"&amp;" "&amp;"state"</definedName>
    <definedName name="ITEX">NA()</definedName>
    <definedName name="J">"[4]a!#ref!"</definedName>
    <definedName name="jai">NA()</definedName>
    <definedName name="Jamuna_Sand">NA()</definedName>
    <definedName name="jhdsghghfh">NA()</definedName>
    <definedName name="jhdsghghfh1">NA()</definedName>
    <definedName name="joint">NA()</definedName>
    <definedName name="june">NA()</definedName>
    <definedName name="K">NA()</definedName>
    <definedName name="Kail_II_nd_class_board">NA()</definedName>
    <definedName name="Kail_II_nd_class_scantling">NA()</definedName>
    <definedName name="kalk1">NA()</definedName>
    <definedName name="kalk3">NA()</definedName>
    <definedName name="Kavi">NA()</definedName>
    <definedName name="Kerosene_Oil">NA()</definedName>
    <definedName name="kl">NA()</definedName>
    <definedName name="krs">NA()</definedName>
    <definedName name="L">NA()</definedName>
    <definedName name="LA">NA()</definedName>
    <definedName name="lala">NA()</definedName>
    <definedName name="LAST_COLUMN">NA()</definedName>
    <definedName name="Last_Row">NA()</definedName>
    <definedName name="LE">NA()</definedName>
    <definedName name="LeistungKostenstelle">NA()</definedName>
    <definedName name="LeistungVerdichtTechVerw">NA()</definedName>
    <definedName name="LK">NA()</definedName>
    <definedName name="load">NA()</definedName>
    <definedName name="loan">NA()</definedName>
    <definedName name="Loan_Amount">NA()</definedName>
    <definedName name="Loan_Start">NA()</definedName>
    <definedName name="Loan_Years">NA()</definedName>
    <definedName name="Loansinvest">NA()</definedName>
    <definedName name="LOCAL_STAFF">NA()</definedName>
    <definedName name="LOCAL_STAFF_ENTRY">NA()</definedName>
    <definedName name="Location">"[13]data!$c$10"</definedName>
    <definedName name="Location___0">NA()</definedName>
    <definedName name="Location___10">NA()</definedName>
    <definedName name="Location___11">NA()</definedName>
    <definedName name="Location___16">NA()</definedName>
    <definedName name="Location___17">NA()</definedName>
    <definedName name="Location___20">NA()</definedName>
    <definedName name="Location___22">NA()</definedName>
    <definedName name="Location___23">NA()</definedName>
    <definedName name="Location___24">NA()</definedName>
    <definedName name="Location___25">NA()</definedName>
    <definedName name="Location___31">NA()</definedName>
    <definedName name="Location___6">NA()</definedName>
    <definedName name="lodr">NA()</definedName>
    <definedName name="logc_order">NA()</definedName>
    <definedName name="look">NA()</definedName>
    <definedName name="LOP">NA()</definedName>
    <definedName name="m" localSheetId="1">{"'Furniture&amp; O.E'!$A$4:$D$27"}</definedName>
    <definedName name="m" localSheetId="2">{"'Furniture&amp; O.E'!$A$4:$D$27"}</definedName>
    <definedName name="m">{"'Furniture&amp; O.E'!$A$4:$D$27"}</definedName>
    <definedName name="M_s___AHUJA_BUILDER_S">NA()</definedName>
    <definedName name="M1_">NA()</definedName>
    <definedName name="M2_">NA()</definedName>
    <definedName name="MACHINE_EQUIPMENT">NA()</definedName>
    <definedName name="MACHINE_EQUIPMENT_ENTRY">NA()</definedName>
    <definedName name="man">NA()</definedName>
    <definedName name="man_power_sum">NA()</definedName>
    <definedName name="manpower_details">NA()</definedName>
    <definedName name="marble">NA()</definedName>
    <definedName name="Marble_Dust">NA()</definedName>
    <definedName name="MAS">NA()</definedName>
    <definedName name="mat">NA()</definedName>
    <definedName name="MATE">NA()</definedName>
    <definedName name="Material_rate_entry">NA()</definedName>
    <definedName name="MAY03PH2">NA()</definedName>
    <definedName name="mfg">NA()</definedName>
    <definedName name="MI">NA()</definedName>
    <definedName name="misc3">NA()</definedName>
    <definedName name="mm">NA()</definedName>
    <definedName name="mo">NA()</definedName>
    <definedName name="Mobile_crane">NA()</definedName>
    <definedName name="Monat1Kostenstelle">NA()</definedName>
    <definedName name="MONTH_CONDITION">NA()</definedName>
    <definedName name="MONTH_DETAILS">NA()</definedName>
    <definedName name="Monthly">NA()</definedName>
    <definedName name="MP">NA()</definedName>
    <definedName name="MS_bar">NA()</definedName>
    <definedName name="MS_bar_6mm">NA()</definedName>
    <definedName name="MS_Tube_40mm">NA()</definedName>
    <definedName name="msheet">NA()</definedName>
    <definedName name="mta">NA()</definedName>
    <definedName name="Mural_Tiles">NA()</definedName>
    <definedName name="MZ">NA()</definedName>
    <definedName name="Name">"[13]data!$c$8"</definedName>
    <definedName name="NO">NA()</definedName>
    <definedName name="NO_">NA()</definedName>
    <definedName name="No_units">NA()</definedName>
    <definedName name="NOK">NA()</definedName>
    <definedName name="NOS">NA()</definedName>
    <definedName name="NUDABil">NA()</definedName>
    <definedName name="Num_Pmt_Per_Year">NA()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officeexp">NA()</definedName>
    <definedName name="OLE_LINK1">"$boq.$"</definedName>
    <definedName name="OLE_LINK2">"$boq.$"</definedName>
    <definedName name="oooo">NA()</definedName>
    <definedName name="OP">NA()</definedName>
    <definedName name="OVER_HEADS_ENTRY">NA()</definedName>
    <definedName name="OVERHEADS">NA()</definedName>
    <definedName name="p">NA()</definedName>
    <definedName name="P1R">NA()</definedName>
    <definedName name="P2R">NA()</definedName>
    <definedName name="P3R">NA()</definedName>
    <definedName name="P4R">NA()</definedName>
    <definedName name="P5R">NA()</definedName>
    <definedName name="PA">NA()</definedName>
    <definedName name="PAD">NA()</definedName>
    <definedName name="Pane2">NA()</definedName>
    <definedName name="paver">NA()</definedName>
    <definedName name="Paving_Bitumen_S_90">NA()</definedName>
    <definedName name="Pay_Date">NA()</definedName>
    <definedName name="Pay_Num">NA()</definedName>
    <definedName name="Payment_Date" localSheetId="1">DATE(YEAR(Loan_Start),MONTH(Loan_Start)+"payment_number",DAY(Loan_Start))</definedName>
    <definedName name="Payment_Date" localSheetId="2">DATE(YEAR([0]!Loan_Start),MONTH([0]!Loan_Start)+"payment_number",DAY([0]!Loan_Start))</definedName>
    <definedName name="Payment_Date">DATE(YEAR(Loan_Start),MONTH(Loan_Start)+"payment_number",DAY(Loan_Start))</definedName>
    <definedName name="pbt">NA()</definedName>
    <definedName name="pc">NA()</definedName>
    <definedName name="pcc_utility">NA()</definedName>
    <definedName name="period">NA()</definedName>
    <definedName name="PF">NA()</definedName>
    <definedName name="PFC">NA()</definedName>
    <definedName name="PFL">NA()</definedName>
    <definedName name="PhaseCode">NA()</definedName>
    <definedName name="PHE">NA()</definedName>
    <definedName name="photo">NA()</definedName>
    <definedName name="pin">NA()</definedName>
    <definedName name="pipe_rack">NA()</definedName>
    <definedName name="pipe3">NA()</definedName>
    <definedName name="pj">NA()</definedName>
    <definedName name="PL">NA()</definedName>
    <definedName name="plan">NA()</definedName>
    <definedName name="PlanFixKostenstelle">NA()</definedName>
    <definedName name="PlanTotalKostenstelle">NA()</definedName>
    <definedName name="PlanVariabelKostenstelle">NA()</definedName>
    <definedName name="PLASTER">NA()</definedName>
    <definedName name="Plasticizer">NA()</definedName>
    <definedName name="pmp">NA()</definedName>
    <definedName name="POB6RTRT">NA()</definedName>
    <definedName name="POC">NA()</definedName>
    <definedName name="POR1C1R59C22RTSQKS15C6LRTPPPPPT">NA()</definedName>
    <definedName name="Powder">NA()</definedName>
    <definedName name="PPPPPPPP">NA()</definedName>
    <definedName name="PR">NA()</definedName>
    <definedName name="PrevYears">NA()</definedName>
    <definedName name="Princ">NA()</definedName>
    <definedName name="Print">NA()</definedName>
    <definedName name="_xlnm.Print_Area" localSheetId="1">'Abtract '!$A$3:$G$49</definedName>
    <definedName name="_xlnm.Print_Area" localSheetId="2">'JMR '!$A$3:$E$48</definedName>
    <definedName name="Print_Area_MI">NA()</definedName>
    <definedName name="Print_Area_Reset" localSheetId="1">OFFSET(Full_Print,0,0,Last_Row)</definedName>
    <definedName name="Print_Area_Reset" localSheetId="2">OFFSET([0]!Full_Print,0,0,[0]!Last_Row)</definedName>
    <definedName name="Print_Area_Reset">OFFSET(Full_Print,0,0,Last_Row)</definedName>
    <definedName name="Print_Checklist">NA()</definedName>
    <definedName name="Print_Cover">NA()</definedName>
    <definedName name="Print_ITR">NA()</definedName>
    <definedName name="Print_Range">NA()</definedName>
    <definedName name="Print_Settlement">NA()</definedName>
    <definedName name="Print_Tiltes">NA()</definedName>
    <definedName name="Print_Title">NA()</definedName>
    <definedName name="Print_TRA">NA()</definedName>
    <definedName name="printing">NA()</definedName>
    <definedName name="ProjectLocation">NA()</definedName>
    <definedName name="ProjectNumber">NA()</definedName>
    <definedName name="ProjectSubtitle">NA()</definedName>
    <definedName name="ProjectTitle">NA()</definedName>
    <definedName name="Prop_2m">NA()</definedName>
    <definedName name="Prov">"[5]pointno.5!#ref!"</definedName>
    <definedName name="PRWMAY07">NA()</definedName>
    <definedName name="PRWSEP05">NA()</definedName>
    <definedName name="Pumping_Charge">NA()</definedName>
    <definedName name="purchase">NA()</definedName>
    <definedName name="pwd">NA()</definedName>
    <definedName name="q">NA()</definedName>
    <definedName name="qater">NA()</definedName>
    <definedName name="qq">NA()</definedName>
    <definedName name="Quarter">NA()</definedName>
    <definedName name="quarter_1">NA()</definedName>
    <definedName name="quarter_2">NA()</definedName>
    <definedName name="quarter_3">NA()</definedName>
    <definedName name="quarter_4">NA()</definedName>
    <definedName name="quarterly_report">NA()</definedName>
    <definedName name="QuerSummeKostenstelle">NA()</definedName>
    <definedName name="QuerSummeKst">NA()</definedName>
    <definedName name="QZ">NA()</definedName>
    <definedName name="R_">"[4]a!#ref!"</definedName>
    <definedName name="RA">NA()</definedName>
    <definedName name="rad">NA()</definedName>
    <definedName name="RAF">NA()</definedName>
    <definedName name="raftboq03">"city"&amp;" "&amp;"state"</definedName>
    <definedName name="Rajnagar_Marble">NA()</definedName>
    <definedName name="ramu">NA()</definedName>
    <definedName name="RAT">NA()</definedName>
    <definedName name="rates">NA()</definedName>
    <definedName name="Ratna_A_Border">NA()</definedName>
    <definedName name="Ratna_A_dark_base">NA()</definedName>
    <definedName name="Ratna_A_Floor">NA()</definedName>
    <definedName name="Ratna_A_Highlighter">NA()</definedName>
    <definedName name="Ratna_A_light_base">NA()</definedName>
    <definedName name="Ratna_Ezio_C_Border">NA()</definedName>
    <definedName name="Ratna_Ezio_C_dark_base">NA()</definedName>
    <definedName name="Ratna_Ezio_C_Floor">NA()</definedName>
    <definedName name="Ratna_Ezio_C_Highlighter">NA()</definedName>
    <definedName name="Ratna_Ezio_C_light_base">NA()</definedName>
    <definedName name="Ratna_Sireno_A_Border">NA()</definedName>
    <definedName name="Ratna_Sireno_A_dark_base">NA()</definedName>
    <definedName name="Ratna_Sireno_A_Floor">NA()</definedName>
    <definedName name="Ratna_Sireno_A_Highlighter">NA()</definedName>
    <definedName name="Ratna_Sireno_A_light_base">NA()</definedName>
    <definedName name="RATNAGIRI">NA()</definedName>
    <definedName name="rb">NA()</definedName>
    <definedName name="rcc">NA()</definedName>
    <definedName name="rcc_columns">NA()</definedName>
    <definedName name="rd">NA()</definedName>
    <definedName name="RDS">NA()</definedName>
    <definedName name="re">NA()</definedName>
    <definedName name="Reconcilation">"city"&amp;" "&amp;"state"</definedName>
    <definedName name="Reflected_interlocking_80">NA()</definedName>
    <definedName name="REGULAR_STAFF">NA()</definedName>
    <definedName name="REGULAR_STAFF_ENTRY">NA()</definedName>
    <definedName name="renamedetailcalk">NA()</definedName>
    <definedName name="RentSubsidy_B">NA()</definedName>
    <definedName name="repair">NA()</definedName>
    <definedName name="RestwertBil">NA()</definedName>
    <definedName name="RestwertKalk">NA()</definedName>
    <definedName name="RF">"[4]a!#ref!"</definedName>
    <definedName name="rig">NA()</definedName>
    <definedName name="RMC_Production_cost">NA()</definedName>
    <definedName name="road">NA()</definedName>
    <definedName name="ROBR">NA()</definedName>
    <definedName name="ROEX">NA()</definedName>
    <definedName name="ROHO">NA()</definedName>
    <definedName name="roll">NA()</definedName>
    <definedName name="rope">NA()</definedName>
    <definedName name="RP">250</definedName>
    <definedName name="rrrrr">"city"&amp;" "&amp;"state"</definedName>
    <definedName name="rund">2</definedName>
    <definedName name="rund_ats">0</definedName>
    <definedName name="runden">"[16]interface_isc!$e$100"</definedName>
    <definedName name="S1_">NA()</definedName>
    <definedName name="S2_">NA()</definedName>
    <definedName name="SAD">NA()</definedName>
    <definedName name="Safeda_Balli">NA()</definedName>
    <definedName name="Salaries1010">NA()</definedName>
    <definedName name="Salaries1010_A">NA()</definedName>
    <definedName name="SALES">NA()</definedName>
    <definedName name="Salesbreak">NA()</definedName>
    <definedName name="samosa">"city"&amp;" "&amp;"state"</definedName>
    <definedName name="samp">NA()</definedName>
    <definedName name="san">NA()</definedName>
    <definedName name="sanjay">NA()</definedName>
    <definedName name="sanju">NA()</definedName>
    <definedName name="sat">NA()</definedName>
    <definedName name="Scaffolding">NA()</definedName>
    <definedName name="sccc">"[16]calc_sc!$k$9"</definedName>
    <definedName name="Sch6A">"[5]pointno.5!#ref!"</definedName>
    <definedName name="Sch6B">"[5]pointno.5!#ref!"</definedName>
    <definedName name="Sch6C">"[5]pointno.5!#ref!"</definedName>
    <definedName name="Sched_Pay">NA()</definedName>
    <definedName name="Scheduled_Extra_Payments">NA()</definedName>
    <definedName name="Scheduled_Interest_Rate">NA()</definedName>
    <definedName name="Scheduled_Monthly_Payment">NA()</definedName>
    <definedName name="scoc">"[16]calc_sc!$k$7"</definedName>
    <definedName name="SCOPE">"city"&amp;" "&amp;"state"</definedName>
    <definedName name="sdafdsa">NA()</definedName>
    <definedName name="SDF">NA()</definedName>
    <definedName name="sdfds">NA()</definedName>
    <definedName name="sdfsd">NA()</definedName>
    <definedName name="sdhghjfshadyaeqjujweqorei">NA()</definedName>
    <definedName name="sdsdd">NA()</definedName>
    <definedName name="SEATING">NA()</definedName>
    <definedName name="security">NA()</definedName>
    <definedName name="sep">NA()</definedName>
    <definedName name="sep_">NA()</definedName>
    <definedName name="set">NA()</definedName>
    <definedName name="sets">NA()</definedName>
    <definedName name="sfvdafv">NA()</definedName>
    <definedName name="sg">0.92</definedName>
    <definedName name="Sharique">NA()</definedName>
    <definedName name="Shop_Floor_Hour_Rate___2000">"kapil"</definedName>
    <definedName name="shuttering">NA()</definedName>
    <definedName name="siba">NA()</definedName>
    <definedName name="siba1">NA()</definedName>
    <definedName name="siba2">NA()</definedName>
    <definedName name="sibabb">NA()</definedName>
    <definedName name="Single_Clip">NA()</definedName>
    <definedName name="SKBEL">NA()</definedName>
    <definedName name="snd">NA()</definedName>
    <definedName name="SoAfaKumBil">NA()</definedName>
    <definedName name="SoAfaKumKalk">NA()</definedName>
    <definedName name="SoAfaLfdJahrBil">NA()</definedName>
    <definedName name="SoAfaLfdJahrKalk">NA()</definedName>
    <definedName name="SoAfaLfdMonatKalk">NA()</definedName>
    <definedName name="SONU">NA()</definedName>
    <definedName name="SORT">NA()</definedName>
    <definedName name="SPR">NA()</definedName>
    <definedName name="spray">NA()</definedName>
    <definedName name="srh">NA()</definedName>
    <definedName name="srp">NA()</definedName>
    <definedName name="srtthyrt">NA()</definedName>
    <definedName name="ss">NA()</definedName>
    <definedName name="st">NA()</definedName>
    <definedName name="staff">NA()</definedName>
    <definedName name="Stage">NA()</definedName>
    <definedName name="stg">NA()</definedName>
    <definedName name="stock">NA()</definedName>
    <definedName name="Stone_Aggregate_10_mm">NA()</definedName>
    <definedName name="Stone_Aggregate_20_mm">NA()</definedName>
    <definedName name="Stone_Aggregate_40_mm">NA()</definedName>
    <definedName name="Stone_Dust">NA()</definedName>
    <definedName name="storm">NA()</definedName>
    <definedName name="sum">NA()</definedName>
    <definedName name="SUMMARY">NA()</definedName>
    <definedName name="sumrisk">NA()</definedName>
    <definedName name="sundry">NA()</definedName>
    <definedName name="sundryexp">NA()</definedName>
    <definedName name="SUNIL">NA()</definedName>
    <definedName name="SUNIL1">NA()</definedName>
    <definedName name="SUNIL3">NA()</definedName>
    <definedName name="suresh">NA()</definedName>
    <definedName name="surf">NA()</definedName>
    <definedName name="SUSHIL">NA()</definedName>
    <definedName name="sweep">NA()</definedName>
    <definedName name="SXA">NA()</definedName>
    <definedName name="SXZCAX">"city"&amp;" "&amp;"state"</definedName>
    <definedName name="T_A">NA()</definedName>
    <definedName name="t_area">NA()</definedName>
    <definedName name="TAHOMA">NA()</definedName>
    <definedName name="tank">NA()</definedName>
    <definedName name="Tarun">"city"&amp;" "&amp;"state"</definedName>
    <definedName name="telephone">NA()</definedName>
    <definedName name="text">NA()</definedName>
    <definedName name="Tile_work">NA()</definedName>
    <definedName name="tipp">NA()</definedName>
    <definedName name="TO_AR">NA()</definedName>
    <definedName name="TopEx_">NA()</definedName>
    <definedName name="TOR">NA()</definedName>
    <definedName name="TOT_SALES">"[15]공장별판관비배부!$k$35"</definedName>
    <definedName name="TOTAL">NA()</definedName>
    <definedName name="TOTAL_CONSUMPTION">NA()</definedName>
    <definedName name="Total_Interest">NA()</definedName>
    <definedName name="Total_Pay">NA()</definedName>
    <definedName name="Total_Payment">"scheduled_payment"+"extra_payment"</definedName>
    <definedName name="totalf">NA()</definedName>
    <definedName name="TotalLine341">NA()</definedName>
    <definedName name="totalthisbill">NA()</definedName>
    <definedName name="tr">NA()</definedName>
    <definedName name="trans">NA()</definedName>
    <definedName name="tt">NA()</definedName>
    <definedName name="tttt">NA()</definedName>
    <definedName name="type">NA()</definedName>
    <definedName name="ugt">NA()</definedName>
    <definedName name="Umlage">"[9]makro1!$a$1"</definedName>
    <definedName name="US">2388</definedName>
    <definedName name="utility">NA()</definedName>
    <definedName name="utility1">NA()</definedName>
    <definedName name="V">NA()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T_Comp_Kurz">NA()</definedName>
    <definedName name="VAT_Companies">NA()</definedName>
    <definedName name="vbv">NA()</definedName>
    <definedName name="vbvbvb">NA()</definedName>
    <definedName name="vbvbvvv">NA()</definedName>
    <definedName name="vehicle">NA()</definedName>
    <definedName name="VerbrauchsabweichungVerdichtTechVerw">NA()</definedName>
    <definedName name="vib">NA()</definedName>
    <definedName name="vibroll">NA()</definedName>
    <definedName name="VOLTAGE_DROP_FOR_THREE_PHASE_Sheet2_List">NA()</definedName>
    <definedName name="W">NA()</definedName>
    <definedName name="W_proofing">NA()</definedName>
    <definedName name="Wall_form_panel">NA()</definedName>
    <definedName name="Wall_form_panel_1250x400">NA()</definedName>
    <definedName name="Wall_form_panel_1250x500">NA()</definedName>
    <definedName name="Wall_Painting">NA()</definedName>
    <definedName name="Water_Proofing_compound">NA()</definedName>
    <definedName name="Weight_Inp">NA()</definedName>
    <definedName name="WH">NA()</definedName>
    <definedName name="White_Cement">NA()</definedName>
    <definedName name="WKD">"[4]a!#ref!"</definedName>
    <definedName name="WOOD_DOOR">NA()</definedName>
    <definedName name="WorkingCostCentre">NA()</definedName>
    <definedName name="wrn_Detailkalk_">NA()</definedName>
    <definedName name="wrn_detailkalk01_">NA()</definedName>
    <definedName name="wrn_detailkalk1_">NA()</definedName>
    <definedName name="wrn_Full___Report_">NA()</definedName>
    <definedName name="wrn_Kalk_">NA()</definedName>
    <definedName name="wrn_kalk01_">NA()</definedName>
    <definedName name="wrn_kalk1_">NA()</definedName>
    <definedName name="wrn_WorkBook___Print_">NA()</definedName>
    <definedName name="wrnfulla">NA()</definedName>
    <definedName name="WRNFULLA1">NA()</definedName>
    <definedName name="X">NA()</definedName>
    <definedName name="xdfd">NA()</definedName>
    <definedName name="xx">NA()</definedName>
    <definedName name="XXX">NA()</definedName>
    <definedName name="xxxx">NA()</definedName>
    <definedName name="xxxxxx">NA()</definedName>
    <definedName name="xyz">"city"&amp;" "&amp;"state"</definedName>
    <definedName name="ytm_pbt">NA()</definedName>
    <definedName name="yyy">NA()</definedName>
    <definedName name="yyyy">NA()</definedName>
    <definedName name="yyyyyy">NA()</definedName>
    <definedName name="Z">"[4]a!#ref!"</definedName>
    <definedName name="Z_">"[4]a!#ref!"</definedName>
    <definedName name="ZA">NA()</definedName>
    <definedName name="ZeileErsteLine341">NA()</definedName>
    <definedName name="Zinkelen_xlw">NA()</definedName>
    <definedName name="ZX">NA()</definedName>
    <definedName name="zz">NA()</definedName>
    <definedName name="가1">NA()</definedName>
    <definedName name="가2">NA()</definedName>
    <definedName name="가3">NA()</definedName>
    <definedName name="껍데기">NA()</definedName>
    <definedName name="누적매출">NA()</definedName>
    <definedName name="당기매출">NA()</definedName>
    <definedName name="모른다니까">NA()</definedName>
    <definedName name="몰라">NA()</definedName>
    <definedName name="손실충당금내역">NA()</definedName>
    <definedName name="차체">NA()</definedName>
    <definedName name="총경비">NA()</definedName>
    <definedName name="총노무비">NA()</definedName>
    <definedName name="총재료비">NA()</definedName>
    <definedName name="특장">NA()</definedName>
    <definedName name="환율">NA()</definedName>
    <definedName name="환율비">NA()</definedName>
    <definedName name="金額">NA()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K46" i="4"/>
  <c r="K43" i="4"/>
  <c r="K42" i="4"/>
  <c r="K39" i="4"/>
  <c r="K38" i="4"/>
  <c r="K32" i="4"/>
  <c r="K31" i="4"/>
  <c r="K29" i="4"/>
  <c r="J32" i="4"/>
  <c r="J31" i="4"/>
  <c r="J29" i="4"/>
  <c r="J39" i="4"/>
  <c r="J38" i="4"/>
  <c r="J43" i="4"/>
  <c r="J42" i="4"/>
  <c r="J46" i="4"/>
  <c r="I49" i="4"/>
  <c r="I33" i="4"/>
  <c r="K27" i="4"/>
  <c r="I27" i="4"/>
  <c r="K24" i="4"/>
  <c r="I24" i="4"/>
  <c r="K17" i="4"/>
  <c r="I17" i="4"/>
  <c r="K10" i="4"/>
  <c r="I10" i="4"/>
  <c r="I16" i="4"/>
  <c r="I8" i="4"/>
  <c r="H16" i="4"/>
  <c r="H8" i="4"/>
  <c r="K49" i="4" l="1"/>
  <c r="K33" i="4"/>
  <c r="K4" i="4" s="1"/>
  <c r="G6" i="2" s="1"/>
  <c r="G8" i="2" s="1"/>
  <c r="C6" i="2"/>
  <c r="I4" i="4"/>
  <c r="F6" i="2" s="1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2" i="4"/>
  <c r="G31" i="4"/>
  <c r="G30" i="4"/>
  <c r="G29" i="4"/>
  <c r="G26" i="4"/>
  <c r="G27" i="4" s="1"/>
  <c r="G23" i="4"/>
  <c r="G22" i="4"/>
  <c r="G19" i="4"/>
  <c r="G16" i="4"/>
  <c r="G15" i="4"/>
  <c r="G14" i="4"/>
  <c r="G13" i="4"/>
  <c r="G9" i="4"/>
  <c r="G8" i="4"/>
  <c r="G7" i="4"/>
  <c r="F8" i="2" l="1"/>
  <c r="F9" i="2" s="1"/>
  <c r="F10" i="2" s="1"/>
  <c r="E6" i="2"/>
  <c r="E8" i="2" s="1"/>
  <c r="E9" i="2" s="1"/>
  <c r="E10" i="2" s="1"/>
  <c r="G9" i="2"/>
  <c r="G10" i="2" s="1"/>
  <c r="G17" i="4"/>
  <c r="G10" i="4"/>
  <c r="G33" i="4"/>
  <c r="G24" i="4"/>
  <c r="G49" i="4"/>
  <c r="C8" i="2"/>
  <c r="C9" i="2" s="1"/>
  <c r="C10" i="2" s="1"/>
  <c r="G4" i="4" l="1"/>
  <c r="D8" i="2"/>
  <c r="D9" i="2" s="1"/>
  <c r="D10" i="2" s="1"/>
</calcChain>
</file>

<file path=xl/sharedStrings.xml><?xml version="1.0" encoding="utf-8"?>
<sst xmlns="http://schemas.openxmlformats.org/spreadsheetml/2006/main" count="233" uniqueCount="87">
  <si>
    <t>Nos.</t>
  </si>
  <si>
    <t>B03 &amp;B04-Cafeccino, T3, Lucknow Airport</t>
  </si>
  <si>
    <t xml:space="preserve">PO </t>
  </si>
  <si>
    <t>S.NO.</t>
  </si>
  <si>
    <t>PO AMOUNT(INR)</t>
  </si>
  <si>
    <t xml:space="preserve">SUB -TOTAL </t>
  </si>
  <si>
    <t xml:space="preserve">GST 18 % </t>
  </si>
  <si>
    <t xml:space="preserve">G.TOTAL </t>
  </si>
  <si>
    <t xml:space="preserve">Amount ( INR ) </t>
  </si>
  <si>
    <t xml:space="preserve">Final Bill </t>
  </si>
  <si>
    <t xml:space="preserve">Item description </t>
  </si>
  <si>
    <t xml:space="preserve">Variation </t>
  </si>
  <si>
    <t xml:space="preserve">Plumbing Work </t>
  </si>
  <si>
    <t>SR. NO.</t>
  </si>
  <si>
    <t>WATER SUPPLY PIPES</t>
  </si>
  <si>
    <t xml:space="preserve">CPVC Pipes                        </t>
  </si>
  <si>
    <t>Supply, laying, testing &amp; commissioning of FOOD GRADE CPVC pipes conforming to CTS (Copper Tube Size) SDR-11 as per (is 15778 ASTM D 2846)  with necessary fittings up to the size of 50 mm dia. (Make – SUPREME / KASTA) including all necessary fitting as per site.</t>
  </si>
  <si>
    <t>15mm dia</t>
  </si>
  <si>
    <t>R.M.</t>
  </si>
  <si>
    <t>20mm dia</t>
  </si>
  <si>
    <t>25mm dia</t>
  </si>
  <si>
    <t>TOTAL</t>
  </si>
  <si>
    <t>WATER DRAIN PIPES</t>
  </si>
  <si>
    <t xml:space="preserve">UPVC WASTE PIPE </t>
  </si>
  <si>
    <t>UPVC Pipe for Drainage
(Make – SUPREME / KASTA) including all necessary fitting as per site.</t>
  </si>
  <si>
    <t xml:space="preserve">150mm dia                                                    </t>
  </si>
  <si>
    <t>100mm dia</t>
  </si>
  <si>
    <t>75mm dia</t>
  </si>
  <si>
    <t>50mm dia</t>
  </si>
  <si>
    <t>CHAMBER &amp; GRATING</t>
  </si>
  <si>
    <t>INSPECTION CHAMBER</t>
  </si>
  <si>
    <t>Supply, Laying, Testing &amp; Commissioning of Approved SS Inspection Chamber along of Size- 300mmx300mm with SS Cover &amp; SS Grating over it. Make Jaquar / Ozone. Including trenching and finishing with ceramic tiles as per dwg and details.</t>
  </si>
  <si>
    <t>OPEN GRATING</t>
  </si>
  <si>
    <t>Providing &amp; Fixing 20mm heavy quality SS triple layer Grating along with Perforated Mesh &amp; Angle Frame of width 200mm, complete as per detail Drawings. Rate inclusive of chamber construction</t>
  </si>
  <si>
    <t>Size - 560mm x 200mm</t>
  </si>
  <si>
    <t>Size - 1000mm x 200mm</t>
  </si>
  <si>
    <t>FLOOR TRAP</t>
  </si>
  <si>
    <t>Supply, Laying, Testing &amp; Commissioning of 75x75mm  Floor Trap with Approved Make heavy duty round or Square.</t>
  </si>
  <si>
    <t>VALVE AND TAP</t>
  </si>
  <si>
    <t>ANGLE VALVE</t>
  </si>
  <si>
    <t>Providing &amp; Fixing Angle Valve with connector pipe.</t>
  </si>
  <si>
    <t>LONG BODY TAP</t>
  </si>
  <si>
    <t>Providing &amp; Fixing Sink Cock. with foot operated</t>
  </si>
  <si>
    <t>Table Mixer</t>
  </si>
  <si>
    <t xml:space="preserve">Providing &amp; Fixing Sink Cock. </t>
  </si>
  <si>
    <t>Gate Valves</t>
  </si>
  <si>
    <t>Providing &amp; Fixing PPR Ball Valve ISI mark. (For Inlet)</t>
  </si>
  <si>
    <t>ACCESSORIES</t>
  </si>
  <si>
    <t>Grease Trap</t>
  </si>
  <si>
    <t>Providing &amp; Fixing of portable grease trap NGT-14 from Nugreen</t>
  </si>
  <si>
    <t>Providing &amp; Fixing of portable grease trap NGT-50 from Nugreen</t>
  </si>
  <si>
    <t>Bottle Trap</t>
  </si>
  <si>
    <t>Providing &amp; fixing 32mm CP finished Bottle Trap with wall flanges. (Make – JAQUAR / OZONE)</t>
  </si>
  <si>
    <t>Water Meter digital display</t>
  </si>
  <si>
    <t>25mm Dia Water meter - Kent/Marshal/Dashmesh</t>
  </si>
  <si>
    <t>GEYSER</t>
  </si>
  <si>
    <t>6 LITER GEYSER</t>
  </si>
  <si>
    <t>35 LITER GEYSER</t>
  </si>
  <si>
    <t>Waste Coupling</t>
  </si>
  <si>
    <t>Providing Waste Coupling 32mm size full thread waste coupling to be use for 3-bowl sink.</t>
  </si>
  <si>
    <t>Water supply connection</t>
  </si>
  <si>
    <t>water supply connection taken from existing point  complete with all necessary fittings.</t>
  </si>
  <si>
    <t>Drainage connection</t>
  </si>
  <si>
    <t>Drainage connection connect to existing drain point  complete with all necessary fittings including cleanout plug</t>
  </si>
  <si>
    <t>Pressure Pump</t>
  </si>
  <si>
    <t>RO Plant</t>
  </si>
  <si>
    <t>Providing and fixing of RO Plant on MS platform with all necessary valves and fiting required.</t>
  </si>
  <si>
    <t>Domestic RO</t>
  </si>
  <si>
    <t>Providing and fixing of Domestic RO with water storage with all necessary valves and fiting required.</t>
  </si>
  <si>
    <t>Water Tank</t>
  </si>
  <si>
    <t>Providing and fixing of 200 Ltr. Storage Loft Tank on MS Platform with all necessary valves and fiting required.</t>
  </si>
  <si>
    <t>Trench (125 mm wide)</t>
  </si>
  <si>
    <t>Making 125 mm wide 300 mm deep  trench with 4" thk. Block wall on both side of trench. Floor &amp; inner surfaces of walls to be finished with plaster followed with 12mm ceramic tiles. Top of the trench to be covered with floor tile fixed inside L-angle frame placed over another L-angle which is fixed on trench top, complete as per dwg/details. Rate inclusive of making trench, providing finish tiles &amp; top tiles in frame.</t>
  </si>
  <si>
    <t>RMT</t>
  </si>
  <si>
    <t xml:space="preserve">Material </t>
  </si>
  <si>
    <t xml:space="preserve">LKN_B03&amp;B04_Cafeccino_ Plumbing Work </t>
  </si>
  <si>
    <t xml:space="preserve">RA -01 </t>
  </si>
  <si>
    <t xml:space="preserve">Unit </t>
  </si>
  <si>
    <t xml:space="preserve">Qty </t>
  </si>
  <si>
    <t xml:space="preserve">Rate </t>
  </si>
  <si>
    <t xml:space="preserve">Amount </t>
  </si>
  <si>
    <t xml:space="preserve">Joint Measurement Report </t>
  </si>
  <si>
    <t xml:space="preserve">Approved Qty </t>
  </si>
  <si>
    <t xml:space="preserve">RA-01 </t>
  </si>
  <si>
    <t xml:space="preserve">Total Billed </t>
  </si>
  <si>
    <t xml:space="preserve">Summary Sheet  - Plumbing Work  </t>
  </si>
  <si>
    <t xml:space="preserve">  Semolina/PO/23-24/000221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</si>
</sst>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7" formatCode="_(* #,##0.00_);_(* \(#,##0.00\);_(* &quot;-&quot;??_);_(@_)"/>
    <numFmt numFmtId="168" formatCode="_(* #,##0_);_(* \(#,##0\);_(* \-??_);_(@_)"/>
    <numFmt numFmtId="169" formatCode="_(* #,##0.00_);_(* \(#,##0.00\);_(* \-??_);_(@_)"/>
    <numFmt numFmtId="170" formatCode="#,##0.00\ ;&quot; (&quot;#,##0.00\);&quot; -&quot;#\ ;@\ "/>
  </numFmts>
  <fonts count="2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Helv"/>
      <charset val="204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sz val="11"/>
      <color indexed="10"/>
      <name val="Calibri"/>
      <family val="2"/>
    </font>
    <font>
      <sz val="11"/>
      <color indexed="8"/>
      <name val="Calibri"/>
      <family val="2"/>
      <charset val="1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sz val="1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4" tint="0.79998168889431442"/>
        <bgColor indexed="5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6" fillId="0" borderId="0" applyBorder="0" applyProtection="0"/>
    <xf numFmtId="0" fontId="5" fillId="0" borderId="0"/>
    <xf numFmtId="0" fontId="7" fillId="0" borderId="0" applyBorder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8" fillId="0" borderId="0"/>
    <xf numFmtId="0" fontId="9" fillId="0" borderId="0"/>
    <xf numFmtId="0" fontId="5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169" fontId="5" fillId="0" borderId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3" fillId="0" borderId="0"/>
    <xf numFmtId="167" fontId="10" fillId="0" borderId="0" applyFont="0" applyFill="0" applyBorder="0" applyAlignment="0" applyProtection="0"/>
  </cellStyleXfs>
  <cellXfs count="91">
    <xf numFmtId="0" fontId="0" fillId="0" borderId="0" xfId="0"/>
    <xf numFmtId="0" fontId="11" fillId="0" borderId="4" xfId="8" applyFont="1" applyBorder="1" applyAlignment="1">
      <alignment horizontal="center"/>
    </xf>
    <xf numFmtId="0" fontId="11" fillId="0" borderId="3" xfId="8" applyFont="1" applyBorder="1" applyAlignment="1">
      <alignment horizontal="center"/>
    </xf>
    <xf numFmtId="0" fontId="12" fillId="0" borderId="0" xfId="8" applyFont="1"/>
    <xf numFmtId="0" fontId="12" fillId="0" borderId="1" xfId="8" applyFont="1" applyBorder="1" applyAlignment="1">
      <alignment horizontal="center"/>
    </xf>
    <xf numFmtId="0" fontId="12" fillId="0" borderId="1" xfId="8" applyFont="1" applyBorder="1" applyAlignment="1">
      <alignment horizontal="justify"/>
    </xf>
    <xf numFmtId="0" fontId="12" fillId="0" borderId="1" xfId="8" applyFont="1" applyBorder="1"/>
    <xf numFmtId="0" fontId="11" fillId="0" borderId="1" xfId="8" applyFont="1" applyBorder="1" applyAlignment="1">
      <alignment horizontal="center"/>
    </xf>
    <xf numFmtId="0" fontId="11" fillId="0" borderId="1" xfId="8" applyFont="1" applyBorder="1" applyAlignment="1">
      <alignment horizontal="left"/>
    </xf>
    <xf numFmtId="168" fontId="12" fillId="0" borderId="0" xfId="8" applyNumberFormat="1" applyFont="1"/>
    <xf numFmtId="9" fontId="11" fillId="3" borderId="1" xfId="8" applyNumberFormat="1" applyFont="1" applyFill="1" applyBorder="1" applyAlignment="1">
      <alignment horizontal="center"/>
    </xf>
    <xf numFmtId="0" fontId="11" fillId="3" borderId="1" xfId="8" applyFont="1" applyFill="1" applyBorder="1" applyAlignment="1">
      <alignment horizontal="left"/>
    </xf>
    <xf numFmtId="0" fontId="11" fillId="3" borderId="1" xfId="8" applyFont="1" applyFill="1" applyBorder="1" applyAlignment="1">
      <alignment horizontal="center"/>
    </xf>
    <xf numFmtId="169" fontId="11" fillId="3" borderId="5" xfId="8" applyNumberFormat="1" applyFont="1" applyFill="1" applyBorder="1" applyAlignment="1">
      <alignment horizontal="center" vertical="center" wrapText="1"/>
    </xf>
    <xf numFmtId="43" fontId="11" fillId="0" borderId="5" xfId="8" applyNumberFormat="1" applyFont="1" applyBorder="1" applyAlignment="1">
      <alignment horizontal="center" vertical="top" wrapText="1"/>
    </xf>
    <xf numFmtId="169" fontId="11" fillId="3" borderId="5" xfId="8" applyNumberFormat="1" applyFont="1" applyFill="1" applyBorder="1" applyAlignment="1">
      <alignment horizontal="center" vertical="top" wrapText="1"/>
    </xf>
    <xf numFmtId="14" fontId="12" fillId="0" borderId="1" xfId="8" applyNumberFormat="1" applyFont="1" applyBorder="1" applyAlignment="1">
      <alignment horizontal="center" vertical="center"/>
    </xf>
    <xf numFmtId="43" fontId="12" fillId="0" borderId="5" xfId="8" applyNumberFormat="1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/>
    </xf>
    <xf numFmtId="0" fontId="11" fillId="7" borderId="1" xfId="8" applyFont="1" applyFill="1" applyBorder="1" applyAlignment="1">
      <alignment horizontal="center" vertical="center" wrapText="1"/>
    </xf>
    <xf numFmtId="0" fontId="11" fillId="7" borderId="5" xfId="8" applyFont="1" applyFill="1" applyBorder="1" applyAlignment="1">
      <alignment horizontal="center" wrapText="1"/>
    </xf>
    <xf numFmtId="2" fontId="12" fillId="0" borderId="1" xfId="8" applyNumberFormat="1" applyFont="1" applyBorder="1" applyAlignment="1">
      <alignment horizontal="center" vertical="center"/>
    </xf>
    <xf numFmtId="0" fontId="11" fillId="4" borderId="1" xfId="8" applyFont="1" applyFill="1" applyBorder="1" applyAlignment="1">
      <alignment horizontal="center" vertical="center"/>
    </xf>
    <xf numFmtId="0" fontId="11" fillId="5" borderId="1" xfId="8" applyFont="1" applyFill="1" applyBorder="1" applyAlignment="1">
      <alignment horizontal="center" vertical="center"/>
    </xf>
    <xf numFmtId="0" fontId="11" fillId="7" borderId="3" xfId="8" applyFont="1" applyFill="1" applyBorder="1" applyAlignment="1">
      <alignment horizontal="center" vertical="center"/>
    </xf>
    <xf numFmtId="0" fontId="11" fillId="7" borderId="2" xfId="8" applyFont="1" applyFill="1" applyBorder="1" applyAlignment="1">
      <alignment horizontal="center" vertical="center"/>
    </xf>
    <xf numFmtId="0" fontId="13" fillId="0" borderId="0" xfId="41" applyFont="1"/>
    <xf numFmtId="2" fontId="18" fillId="8" borderId="6" xfId="16" applyNumberFormat="1" applyFont="1" applyFill="1" applyBorder="1" applyAlignment="1">
      <alignment horizontal="center" vertical="center" wrapText="1"/>
    </xf>
    <xf numFmtId="0" fontId="19" fillId="8" borderId="1" xfId="16" applyFont="1" applyFill="1" applyBorder="1" applyAlignment="1">
      <alignment horizontal="left" vertical="center" wrapText="1"/>
    </xf>
    <xf numFmtId="2" fontId="14" fillId="0" borderId="6" xfId="16" applyNumberFormat="1" applyFont="1" applyBorder="1" applyAlignment="1">
      <alignment horizontal="center" vertical="center"/>
    </xf>
    <xf numFmtId="2" fontId="20" fillId="0" borderId="1" xfId="16" applyNumberFormat="1" applyFont="1" applyBorder="1" applyAlignment="1">
      <alignment horizontal="left" vertical="center" wrapText="1"/>
    </xf>
    <xf numFmtId="0" fontId="21" fillId="0" borderId="1" xfId="16" applyFont="1" applyBorder="1" applyAlignment="1">
      <alignment horizontal="left" vertical="top" wrapText="1"/>
    </xf>
    <xf numFmtId="0" fontId="21" fillId="0" borderId="1" xfId="16" applyFont="1" applyBorder="1" applyAlignment="1">
      <alignment horizontal="center" vertical="center"/>
    </xf>
    <xf numFmtId="2" fontId="21" fillId="0" borderId="1" xfId="16" applyNumberFormat="1" applyFont="1" applyBorder="1" applyAlignment="1">
      <alignment horizontal="center" vertical="center"/>
    </xf>
    <xf numFmtId="169" fontId="21" fillId="0" borderId="1" xfId="17" applyNumberFormat="1" applyFont="1" applyFill="1" applyBorder="1" applyAlignment="1" applyProtection="1">
      <alignment horizontal="center" vertical="center"/>
    </xf>
    <xf numFmtId="0" fontId="21" fillId="0" borderId="1" xfId="16" applyFont="1" applyBorder="1" applyAlignment="1">
      <alignment horizontal="left" vertical="center" wrapText="1"/>
    </xf>
    <xf numFmtId="170" fontId="21" fillId="0" borderId="1" xfId="17" applyNumberFormat="1" applyFont="1" applyFill="1" applyBorder="1" applyAlignment="1" applyProtection="1">
      <alignment horizontal="center" vertical="center"/>
    </xf>
    <xf numFmtId="0" fontId="22" fillId="0" borderId="5" xfId="41" applyFont="1" applyBorder="1"/>
    <xf numFmtId="0" fontId="17" fillId="0" borderId="1" xfId="41" applyFont="1" applyBorder="1" applyAlignment="1">
      <alignment horizontal="right"/>
    </xf>
    <xf numFmtId="2" fontId="14" fillId="0" borderId="6" xfId="42" applyNumberFormat="1" applyFont="1" applyBorder="1" applyAlignment="1">
      <alignment horizontal="center" vertical="center" wrapText="1"/>
    </xf>
    <xf numFmtId="2" fontId="21" fillId="0" borderId="1" xfId="42" applyNumberFormat="1" applyFont="1" applyBorder="1" applyAlignment="1">
      <alignment horizontal="center" vertical="center" wrapText="1"/>
    </xf>
    <xf numFmtId="2" fontId="20" fillId="9" borderId="1" xfId="16" applyNumberFormat="1" applyFont="1" applyFill="1" applyBorder="1" applyAlignment="1">
      <alignment horizontal="left" vertical="center" wrapText="1"/>
    </xf>
    <xf numFmtId="170" fontId="21" fillId="9" borderId="1" xfId="17" applyNumberFormat="1" applyFont="1" applyFill="1" applyBorder="1" applyAlignment="1" applyProtection="1">
      <alignment horizontal="center" vertical="center"/>
    </xf>
    <xf numFmtId="0" fontId="20" fillId="0" borderId="1" xfId="42" applyFont="1" applyBorder="1" applyAlignment="1">
      <alignment horizontal="left" vertical="center" wrapText="1"/>
    </xf>
    <xf numFmtId="2" fontId="14" fillId="0" borderId="6" xfId="41" applyNumberFormat="1" applyFont="1" applyBorder="1" applyAlignment="1">
      <alignment horizontal="center" vertical="top"/>
    </xf>
    <xf numFmtId="2" fontId="20" fillId="0" borderId="1" xfId="41" applyNumberFormat="1" applyFont="1" applyBorder="1" applyAlignment="1">
      <alignment horizontal="left" vertical="top" wrapText="1"/>
    </xf>
    <xf numFmtId="0" fontId="21" fillId="0" borderId="1" xfId="41" applyFont="1" applyBorder="1" applyAlignment="1">
      <alignment horizontal="left" vertical="top" wrapText="1"/>
    </xf>
    <xf numFmtId="2" fontId="21" fillId="0" borderId="1" xfId="41" applyNumberFormat="1" applyFont="1" applyBorder="1" applyAlignment="1" applyProtection="1">
      <alignment horizontal="center" vertical="center"/>
      <protection locked="0"/>
    </xf>
    <xf numFmtId="0" fontId="14" fillId="0" borderId="0" xfId="41" applyFont="1"/>
    <xf numFmtId="2" fontId="18" fillId="8" borderId="7" xfId="16" applyNumberFormat="1" applyFont="1" applyFill="1" applyBorder="1" applyAlignment="1">
      <alignment horizontal="center" vertical="center" wrapText="1"/>
    </xf>
    <xf numFmtId="2" fontId="14" fillId="10" borderId="5" xfId="16" applyNumberFormat="1" applyFont="1" applyFill="1" applyBorder="1" applyAlignment="1">
      <alignment horizontal="center" vertical="center"/>
    </xf>
    <xf numFmtId="2" fontId="20" fillId="10" borderId="1" xfId="16" applyNumberFormat="1" applyFont="1" applyFill="1" applyBorder="1" applyAlignment="1">
      <alignment vertical="center" wrapText="1"/>
    </xf>
    <xf numFmtId="2" fontId="21" fillId="10" borderId="1" xfId="16" applyNumberFormat="1" applyFont="1" applyFill="1" applyBorder="1" applyAlignment="1">
      <alignment horizontal="left" vertical="top" wrapText="1"/>
    </xf>
    <xf numFmtId="0" fontId="21" fillId="10" borderId="1" xfId="16" applyFont="1" applyFill="1" applyBorder="1" applyAlignment="1">
      <alignment horizontal="center" vertical="center"/>
    </xf>
    <xf numFmtId="0" fontId="20" fillId="0" borderId="1" xfId="42" applyFont="1" applyBorder="1" applyAlignment="1">
      <alignment vertical="center"/>
    </xf>
    <xf numFmtId="0" fontId="21" fillId="0" borderId="1" xfId="19" applyFont="1" applyBorder="1" applyAlignment="1">
      <alignment horizontal="left" vertical="center" wrapText="1"/>
    </xf>
    <xf numFmtId="0" fontId="21" fillId="0" borderId="1" xfId="19" applyFont="1" applyBorder="1" applyAlignment="1">
      <alignment horizontal="center" vertical="center"/>
    </xf>
    <xf numFmtId="2" fontId="20" fillId="0" borderId="1" xfId="19" applyNumberFormat="1" applyFont="1" applyBorder="1" applyAlignment="1">
      <alignment vertical="center"/>
    </xf>
    <xf numFmtId="2" fontId="20" fillId="0" borderId="1" xfId="19" applyNumberFormat="1" applyFont="1" applyBorder="1" applyAlignment="1">
      <alignment vertical="center" wrapText="1"/>
    </xf>
    <xf numFmtId="0" fontId="17" fillId="0" borderId="1" xfId="41" applyFont="1" applyBorder="1" applyAlignment="1">
      <alignment horizontal="left" vertical="center" wrapText="1"/>
    </xf>
    <xf numFmtId="2" fontId="20" fillId="0" borderId="1" xfId="41" applyNumberFormat="1" applyFont="1" applyBorder="1" applyAlignment="1">
      <alignment horizontal="left" vertical="center" wrapText="1"/>
    </xf>
    <xf numFmtId="2" fontId="21" fillId="0" borderId="1" xfId="41" applyNumberFormat="1" applyFont="1" applyBorder="1" applyAlignment="1">
      <alignment horizontal="left" vertical="center" wrapText="1"/>
    </xf>
    <xf numFmtId="0" fontId="22" fillId="0" borderId="0" xfId="41" applyFont="1" applyProtection="1">
      <protection locked="0"/>
    </xf>
    <xf numFmtId="0" fontId="17" fillId="0" borderId="1" xfId="41" applyFont="1" applyBorder="1" applyAlignment="1">
      <alignment vertical="center" wrapText="1"/>
    </xf>
    <xf numFmtId="0" fontId="22" fillId="0" borderId="8" xfId="41" applyFont="1" applyBorder="1"/>
    <xf numFmtId="0" fontId="13" fillId="0" borderId="0" xfId="41" applyFont="1" applyAlignment="1">
      <alignment horizontal="center"/>
    </xf>
    <xf numFmtId="0" fontId="17" fillId="2" borderId="0" xfId="41" applyFont="1" applyFill="1" applyAlignment="1">
      <alignment horizontal="center"/>
    </xf>
    <xf numFmtId="0" fontId="16" fillId="3" borderId="5" xfId="41" applyFont="1" applyFill="1" applyBorder="1" applyAlignment="1">
      <alignment horizontal="center"/>
    </xf>
    <xf numFmtId="0" fontId="17" fillId="3" borderId="1" xfId="41" applyFont="1" applyFill="1" applyBorder="1" applyAlignment="1">
      <alignment horizontal="center"/>
    </xf>
    <xf numFmtId="0" fontId="13" fillId="3" borderId="1" xfId="41" applyFont="1" applyFill="1" applyBorder="1" applyAlignment="1">
      <alignment horizontal="center"/>
    </xf>
    <xf numFmtId="49" fontId="15" fillId="11" borderId="1" xfId="16" applyNumberFormat="1" applyFont="1" applyFill="1" applyBorder="1" applyAlignment="1">
      <alignment horizontal="center" vertical="center" wrapText="1"/>
    </xf>
    <xf numFmtId="49" fontId="15" fillId="11" borderId="1" xfId="16" applyNumberFormat="1" applyFont="1" applyFill="1" applyBorder="1" applyAlignment="1">
      <alignment horizontal="center" vertical="center" wrapText="1"/>
    </xf>
    <xf numFmtId="0" fontId="17" fillId="6" borderId="1" xfId="41" applyFont="1" applyFill="1" applyBorder="1" applyAlignment="1">
      <alignment horizontal="center"/>
    </xf>
    <xf numFmtId="2" fontId="17" fillId="3" borderId="5" xfId="41" applyNumberFormat="1" applyFont="1" applyFill="1" applyBorder="1" applyAlignment="1">
      <alignment horizontal="center"/>
    </xf>
    <xf numFmtId="0" fontId="19" fillId="8" borderId="1" xfId="16" applyFont="1" applyFill="1" applyBorder="1" applyAlignment="1">
      <alignment horizontal="center" vertical="center" wrapText="1"/>
    </xf>
    <xf numFmtId="0" fontId="10" fillId="8" borderId="1" xfId="16" applyFont="1" applyFill="1" applyBorder="1" applyAlignment="1">
      <alignment horizontal="center" vertical="center" wrapText="1"/>
    </xf>
    <xf numFmtId="0" fontId="19" fillId="8" borderId="5" xfId="16" applyFont="1" applyFill="1" applyBorder="1" applyAlignment="1">
      <alignment horizontal="center" vertical="center" wrapText="1"/>
    </xf>
    <xf numFmtId="0" fontId="13" fillId="0" borderId="1" xfId="41" applyFont="1" applyBorder="1" applyAlignment="1">
      <alignment horizontal="center"/>
    </xf>
    <xf numFmtId="169" fontId="21" fillId="0" borderId="5" xfId="17" applyNumberFormat="1" applyFont="1" applyFill="1" applyBorder="1" applyAlignment="1" applyProtection="1">
      <alignment horizontal="center" vertical="center"/>
    </xf>
    <xf numFmtId="0" fontId="13" fillId="0" borderId="1" xfId="41" applyFont="1" applyBorder="1" applyAlignment="1">
      <alignment horizontal="center" vertical="center"/>
    </xf>
    <xf numFmtId="2" fontId="17" fillId="0" borderId="5" xfId="41" applyNumberFormat="1" applyFont="1" applyBorder="1" applyAlignment="1">
      <alignment horizontal="center"/>
    </xf>
    <xf numFmtId="0" fontId="14" fillId="0" borderId="1" xfId="41" applyFont="1" applyBorder="1" applyAlignment="1">
      <alignment horizontal="center"/>
    </xf>
    <xf numFmtId="169" fontId="21" fillId="10" borderId="5" xfId="17" applyNumberFormat="1" applyFont="1" applyFill="1" applyBorder="1" applyAlignment="1" applyProtection="1">
      <alignment horizontal="center" vertical="center"/>
    </xf>
    <xf numFmtId="0" fontId="22" fillId="0" borderId="1" xfId="41" applyFont="1" applyBorder="1" applyAlignment="1" applyProtection="1">
      <alignment horizontal="center"/>
      <protection locked="0"/>
    </xf>
    <xf numFmtId="0" fontId="17" fillId="2" borderId="9" xfId="41" applyFont="1" applyFill="1" applyBorder="1" applyAlignment="1">
      <alignment horizontal="center"/>
    </xf>
    <xf numFmtId="0" fontId="17" fillId="6" borderId="1" xfId="41" applyFont="1" applyFill="1" applyBorder="1" applyAlignment="1">
      <alignment horizontal="center"/>
    </xf>
    <xf numFmtId="43" fontId="12" fillId="0" borderId="1" xfId="8" applyNumberFormat="1" applyFont="1" applyBorder="1" applyAlignment="1">
      <alignment horizontal="center" vertical="center"/>
    </xf>
    <xf numFmtId="169" fontId="11" fillId="3" borderId="1" xfId="8" applyNumberFormat="1" applyFont="1" applyFill="1" applyBorder="1" applyAlignment="1">
      <alignment horizontal="center" vertical="center" wrapText="1"/>
    </xf>
    <xf numFmtId="43" fontId="11" fillId="0" borderId="1" xfId="8" applyNumberFormat="1" applyFont="1" applyBorder="1" applyAlignment="1">
      <alignment horizontal="center" vertical="top" wrapText="1"/>
    </xf>
    <xf numFmtId="169" fontId="11" fillId="3" borderId="1" xfId="8" applyNumberFormat="1" applyFont="1" applyFill="1" applyBorder="1" applyAlignment="1">
      <alignment horizontal="center" vertical="top" wrapText="1"/>
    </xf>
  </cellXfs>
  <cellStyles count="44">
    <cellStyle name="Comma 10" xfId="1" xr:uid="{85B9367E-9096-4F7C-A8DA-3DDF81C2494E}"/>
    <cellStyle name="Comma 10 2" xfId="2" xr:uid="{5EC94A08-677A-4773-9E8E-C1E7CFACB81D}"/>
    <cellStyle name="Comma 10 2 2" xfId="34" xr:uid="{27846A99-A10E-4FF0-8CAE-EA3CB9E57E21}"/>
    <cellStyle name="Comma 10 3" xfId="33" xr:uid="{3A875C13-BA81-4671-AFEF-3CEB83F79536}"/>
    <cellStyle name="Comma 2" xfId="9" xr:uid="{EDA2A9AD-654E-479E-A733-E5B3DAAB3621}"/>
    <cellStyle name="Comma 2 2" xfId="17" xr:uid="{EB8B4AFD-550D-4EE2-A60F-45858BED8BF7}"/>
    <cellStyle name="Comma 2 2 2" xfId="26" xr:uid="{7EE73C8D-7285-4551-80E4-AAB6B9CAF8E3}"/>
    <cellStyle name="Comma 2 2 2 5" xfId="18" xr:uid="{2AED9A27-83A5-40B7-BF35-C3E4DB219CA0}"/>
    <cellStyle name="Comma 2 3" xfId="23" xr:uid="{D6DEB1B3-D03D-4A3E-8217-5866A88A4AF2}"/>
    <cellStyle name="Comma 2 4" xfId="36" xr:uid="{CE082DBB-411D-49DE-A6E0-B4C4142F55F7}"/>
    <cellStyle name="Comma 2 5" xfId="29" xr:uid="{5590697E-AB18-4859-99F2-F7771BCC6CF3}"/>
    <cellStyle name="Comma 2 5 2" xfId="39" xr:uid="{D2D207EF-F5CC-4DF9-911B-C0202FC17C34}"/>
    <cellStyle name="Comma 3" xfId="21" xr:uid="{24CBBE59-186E-4FA2-BF96-BB92DB3B39E6}"/>
    <cellStyle name="Comma 4" xfId="7" xr:uid="{B3E73B89-E982-460F-AED3-9D7594758170}"/>
    <cellStyle name="Comma 84" xfId="20" xr:uid="{32CC7FEE-0AB0-4BEE-AD22-2CB5008E59D4}"/>
    <cellStyle name="Comma 84 2" xfId="27" xr:uid="{912D82E5-64E7-40CF-A7EC-DD84F7071035}"/>
    <cellStyle name="Comma 84 3" xfId="43" xr:uid="{ECF77428-C463-481A-ABE8-0E2D1AEA9416}"/>
    <cellStyle name="Excel Built-in Explanatory Text" xfId="6" xr:uid="{DDF0F5BE-76DA-4284-ABAA-1BA59DBA1F17}"/>
    <cellStyle name="Excel Built-in Explanatory Text 2" xfId="12" xr:uid="{BABDAF05-9C3C-4FE0-82FD-9DB0C4817AD7}"/>
    <cellStyle name="Explanatory Text 2" xfId="4" xr:uid="{1ED0B772-EBCA-4670-ACFB-A239359B3736}"/>
    <cellStyle name="Normal" xfId="0" builtinId="0"/>
    <cellStyle name="Normal - Style1" xfId="32" xr:uid="{65517939-0BB3-4DC0-BCFD-85978E6B5F80}"/>
    <cellStyle name="Normal 10 2" xfId="10" xr:uid="{A1BBFD07-D47D-4776-AEBF-6178971EC7C1}"/>
    <cellStyle name="Normal 11" xfId="31" xr:uid="{9D41E1B0-4188-4779-86E7-076416BC39F6}"/>
    <cellStyle name="Normal 13" xfId="14" xr:uid="{E6893CE4-2CB9-42CA-85BD-0B20D53D37A7}"/>
    <cellStyle name="Normal 14 2" xfId="11" xr:uid="{94D8FAF0-0942-4E77-81A5-AC794C6C2BC8}"/>
    <cellStyle name="Normal 14 2 2" xfId="24" xr:uid="{1A0BBD87-8113-4578-8206-A209F7C77F3E}"/>
    <cellStyle name="Normal 15" xfId="5" xr:uid="{E8B92CE7-48CE-4C3E-9723-B8C383F3C3CB}"/>
    <cellStyle name="Normal 2" xfId="8" xr:uid="{028B3856-C2D9-4A2D-93BE-C8E7280B4552}"/>
    <cellStyle name="Normal 2 1" xfId="16" xr:uid="{90B870B4-5D90-4C5B-8E33-8C1A5CE1F424}"/>
    <cellStyle name="Normal 2 2" xfId="19" xr:uid="{F85C14CF-DEEC-4C06-A016-16F7708AE2EE}"/>
    <cellStyle name="Normal 2 3" xfId="22" xr:uid="{91139F77-9D6B-4015-8719-2B2043F7CF03}"/>
    <cellStyle name="Normal 2 3 2" xfId="30" xr:uid="{D5FDBE3F-A690-472B-B9DA-90933F7E9B26}"/>
    <cellStyle name="Normal 2 3 2 2" xfId="40" xr:uid="{43E036DB-66DE-4886-921C-7029B5983953}"/>
    <cellStyle name="Normal 2 3 3" xfId="37" xr:uid="{4F963F3C-AE11-48F5-9A14-520FF4BDF879}"/>
    <cellStyle name="Normal 2 4" xfId="28" xr:uid="{1E33FFE7-2EF7-4A77-A50A-43625398D7AE}"/>
    <cellStyle name="Normal 2 4 2" xfId="38" xr:uid="{C981505D-3456-4A86-AD7A-87D7FBADE84C}"/>
    <cellStyle name="Normal 2 5" xfId="35" xr:uid="{F707071E-EB83-44CF-B48B-A97A691CCD54}"/>
    <cellStyle name="Normal 3" xfId="15" xr:uid="{31327AE9-6C78-4D85-80C8-927D5BCEE720}"/>
    <cellStyle name="Normal 3 2" xfId="25" xr:uid="{8D07E2EB-9112-429E-B34C-917AD4745A7E}"/>
    <cellStyle name="Normal 3 3" xfId="41" xr:uid="{3876BEB3-74B0-4441-9E60-2E1E08781BF2}"/>
    <cellStyle name="Normal 4" xfId="13" xr:uid="{CA935640-11CF-4DE1-A90A-2CEA9DFD2B59}"/>
    <cellStyle name="Normal_costing sheet" xfId="42" xr:uid="{1C41ADE3-CCD3-47EE-BFC7-788511D7BAAB}"/>
    <cellStyle name="Style 1" xfId="3" xr:uid="{4C507C42-5771-4514-A611-65A3CB46C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2" name="Line 545">
          <a:extLst>
            <a:ext uri="{FF2B5EF4-FFF2-40B4-BE49-F238E27FC236}">
              <a16:creationId xmlns:a16="http://schemas.microsoft.com/office/drawing/2014/main" id="{B47E15BA-4AAF-4981-8D3C-3C5BA6632A29}"/>
            </a:ext>
          </a:extLst>
        </xdr:cNvPr>
        <xdr:cNvSpPr>
          <a:spLocks noChangeShapeType="1"/>
        </xdr:cNvSpPr>
      </xdr:nvSpPr>
      <xdr:spPr bwMode="auto">
        <a:xfrm>
          <a:off x="1592580" y="4137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3" name="Line 546">
          <a:extLst>
            <a:ext uri="{FF2B5EF4-FFF2-40B4-BE49-F238E27FC236}">
              <a16:creationId xmlns:a16="http://schemas.microsoft.com/office/drawing/2014/main" id="{85B5211D-7D37-4092-AD33-8DFCBEAF5DF5}"/>
            </a:ext>
          </a:extLst>
        </xdr:cNvPr>
        <xdr:cNvSpPr>
          <a:spLocks noChangeShapeType="1"/>
        </xdr:cNvSpPr>
      </xdr:nvSpPr>
      <xdr:spPr bwMode="auto">
        <a:xfrm>
          <a:off x="1592580" y="4137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23</xdr:row>
      <xdr:rowOff>0</xdr:rowOff>
    </xdr:from>
    <xdr:to>
      <xdr:col>1</xdr:col>
      <xdr:colOff>952500</xdr:colOff>
      <xdr:row>23</xdr:row>
      <xdr:rowOff>0</xdr:rowOff>
    </xdr:to>
    <xdr:sp macro="" textlink="">
      <xdr:nvSpPr>
        <xdr:cNvPr id="4" name="Line 547">
          <a:extLst>
            <a:ext uri="{FF2B5EF4-FFF2-40B4-BE49-F238E27FC236}">
              <a16:creationId xmlns:a16="http://schemas.microsoft.com/office/drawing/2014/main" id="{886EAB14-4F00-44FA-B6B8-E5AC37A74BB3}"/>
            </a:ext>
          </a:extLst>
        </xdr:cNvPr>
        <xdr:cNvSpPr>
          <a:spLocks noChangeShapeType="1"/>
        </xdr:cNvSpPr>
      </xdr:nvSpPr>
      <xdr:spPr bwMode="auto">
        <a:xfrm>
          <a:off x="1592580" y="63169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23</xdr:row>
      <xdr:rowOff>0</xdr:rowOff>
    </xdr:from>
    <xdr:to>
      <xdr:col>1</xdr:col>
      <xdr:colOff>952500</xdr:colOff>
      <xdr:row>23</xdr:row>
      <xdr:rowOff>0</xdr:rowOff>
    </xdr:to>
    <xdr:sp macro="" textlink="">
      <xdr:nvSpPr>
        <xdr:cNvPr id="5" name="Line 548">
          <a:extLst>
            <a:ext uri="{FF2B5EF4-FFF2-40B4-BE49-F238E27FC236}">
              <a16:creationId xmlns:a16="http://schemas.microsoft.com/office/drawing/2014/main" id="{E24A3287-98A6-4F74-85EB-2ABD37F01FA9}"/>
            </a:ext>
          </a:extLst>
        </xdr:cNvPr>
        <xdr:cNvSpPr>
          <a:spLocks noChangeShapeType="1"/>
        </xdr:cNvSpPr>
      </xdr:nvSpPr>
      <xdr:spPr bwMode="auto">
        <a:xfrm>
          <a:off x="1592580" y="63169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6" name="Line 1843">
          <a:extLst>
            <a:ext uri="{FF2B5EF4-FFF2-40B4-BE49-F238E27FC236}">
              <a16:creationId xmlns:a16="http://schemas.microsoft.com/office/drawing/2014/main" id="{E2F7B903-EBB7-4CE9-AFF9-F29DB38DD050}"/>
            </a:ext>
          </a:extLst>
        </xdr:cNvPr>
        <xdr:cNvSpPr>
          <a:spLocks noChangeShapeType="1"/>
        </xdr:cNvSpPr>
      </xdr:nvSpPr>
      <xdr:spPr bwMode="auto">
        <a:xfrm>
          <a:off x="1592580" y="4137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7" name="Line 1844">
          <a:extLst>
            <a:ext uri="{FF2B5EF4-FFF2-40B4-BE49-F238E27FC236}">
              <a16:creationId xmlns:a16="http://schemas.microsoft.com/office/drawing/2014/main" id="{923B5303-57A1-44CC-941C-44ACFD893A0B}"/>
            </a:ext>
          </a:extLst>
        </xdr:cNvPr>
        <xdr:cNvSpPr>
          <a:spLocks noChangeShapeType="1"/>
        </xdr:cNvSpPr>
      </xdr:nvSpPr>
      <xdr:spPr bwMode="auto">
        <a:xfrm>
          <a:off x="1592580" y="4137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2" name="Line 545">
          <a:extLst>
            <a:ext uri="{FF2B5EF4-FFF2-40B4-BE49-F238E27FC236}">
              <a16:creationId xmlns:a16="http://schemas.microsoft.com/office/drawing/2014/main" id="{62974A1A-8932-482E-8430-B9975B4AA690}"/>
            </a:ext>
          </a:extLst>
        </xdr:cNvPr>
        <xdr:cNvSpPr>
          <a:spLocks noChangeShapeType="1"/>
        </xdr:cNvSpPr>
      </xdr:nvSpPr>
      <xdr:spPr bwMode="auto">
        <a:xfrm>
          <a:off x="1592580" y="423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3" name="Line 546">
          <a:extLst>
            <a:ext uri="{FF2B5EF4-FFF2-40B4-BE49-F238E27FC236}">
              <a16:creationId xmlns:a16="http://schemas.microsoft.com/office/drawing/2014/main" id="{1F15B405-12B4-4303-ACE7-58718923E436}"/>
            </a:ext>
          </a:extLst>
        </xdr:cNvPr>
        <xdr:cNvSpPr>
          <a:spLocks noChangeShapeType="1"/>
        </xdr:cNvSpPr>
      </xdr:nvSpPr>
      <xdr:spPr bwMode="auto">
        <a:xfrm>
          <a:off x="1592580" y="423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23</xdr:row>
      <xdr:rowOff>0</xdr:rowOff>
    </xdr:from>
    <xdr:to>
      <xdr:col>1</xdr:col>
      <xdr:colOff>952500</xdr:colOff>
      <xdr:row>23</xdr:row>
      <xdr:rowOff>0</xdr:rowOff>
    </xdr:to>
    <xdr:sp macro="" textlink="">
      <xdr:nvSpPr>
        <xdr:cNvPr id="4" name="Line 547">
          <a:extLst>
            <a:ext uri="{FF2B5EF4-FFF2-40B4-BE49-F238E27FC236}">
              <a16:creationId xmlns:a16="http://schemas.microsoft.com/office/drawing/2014/main" id="{135F3D1D-CFB6-4E5D-AEE6-026A6863BD04}"/>
            </a:ext>
          </a:extLst>
        </xdr:cNvPr>
        <xdr:cNvSpPr>
          <a:spLocks noChangeShapeType="1"/>
        </xdr:cNvSpPr>
      </xdr:nvSpPr>
      <xdr:spPr bwMode="auto">
        <a:xfrm>
          <a:off x="1592580" y="6416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23</xdr:row>
      <xdr:rowOff>0</xdr:rowOff>
    </xdr:from>
    <xdr:to>
      <xdr:col>1</xdr:col>
      <xdr:colOff>952500</xdr:colOff>
      <xdr:row>23</xdr:row>
      <xdr:rowOff>0</xdr:rowOff>
    </xdr:to>
    <xdr:sp macro="" textlink="">
      <xdr:nvSpPr>
        <xdr:cNvPr id="5" name="Line 548">
          <a:extLst>
            <a:ext uri="{FF2B5EF4-FFF2-40B4-BE49-F238E27FC236}">
              <a16:creationId xmlns:a16="http://schemas.microsoft.com/office/drawing/2014/main" id="{9C04BC21-6A49-4348-8474-C771B2C5217B}"/>
            </a:ext>
          </a:extLst>
        </xdr:cNvPr>
        <xdr:cNvSpPr>
          <a:spLocks noChangeShapeType="1"/>
        </xdr:cNvSpPr>
      </xdr:nvSpPr>
      <xdr:spPr bwMode="auto">
        <a:xfrm>
          <a:off x="1592580" y="6416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6" name="Line 1843">
          <a:extLst>
            <a:ext uri="{FF2B5EF4-FFF2-40B4-BE49-F238E27FC236}">
              <a16:creationId xmlns:a16="http://schemas.microsoft.com/office/drawing/2014/main" id="{81587641-07E1-4DDD-837F-1355D9DBA0D2}"/>
            </a:ext>
          </a:extLst>
        </xdr:cNvPr>
        <xdr:cNvSpPr>
          <a:spLocks noChangeShapeType="1"/>
        </xdr:cNvSpPr>
      </xdr:nvSpPr>
      <xdr:spPr bwMode="auto">
        <a:xfrm>
          <a:off x="1592580" y="423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952500</xdr:colOff>
      <xdr:row>18</xdr:row>
      <xdr:rowOff>0</xdr:rowOff>
    </xdr:from>
    <xdr:to>
      <xdr:col>1</xdr:col>
      <xdr:colOff>952500</xdr:colOff>
      <xdr:row>18</xdr:row>
      <xdr:rowOff>0</xdr:rowOff>
    </xdr:to>
    <xdr:sp macro="" textlink="">
      <xdr:nvSpPr>
        <xdr:cNvPr id="7" name="Line 1844">
          <a:extLst>
            <a:ext uri="{FF2B5EF4-FFF2-40B4-BE49-F238E27FC236}">
              <a16:creationId xmlns:a16="http://schemas.microsoft.com/office/drawing/2014/main" id="{5C02FB55-499C-4960-AF8D-1B19F5DE75FD}"/>
            </a:ext>
          </a:extLst>
        </xdr:cNvPr>
        <xdr:cNvSpPr>
          <a:spLocks noChangeShapeType="1"/>
        </xdr:cNvSpPr>
      </xdr:nvSpPr>
      <xdr:spPr bwMode="auto">
        <a:xfrm>
          <a:off x="1592580" y="423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DT%20-Working\TFS\Lucknow\TFS\Cafeccino%20B03\CAFECCINO%20B03\BIILING\Complete%20BOQ%20_B03%20&amp;B04-Cafeccino%20T3%20Lucknow%20Airport_FDT%20RV2%20100102024_1.xlsx" TargetMode="External"/><Relationship Id="rId1" Type="http://schemas.openxmlformats.org/officeDocument/2006/relationships/externalLinkPath" Target="/FDT%20-Working/TFS/Lucknow/TFS/Cafeccino%20B03/CAFECCINO%20B03/BIILING/Complete%20BOQ%20_B03%20&amp;B04-Cafeccino%20T3%20Lucknow%20Airport_FDT%20RV2%20100102024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of Cost"/>
      <sheetName val="Civil BOQ"/>
      <sheetName val="Plumbing"/>
      <sheetName val="Electrical"/>
      <sheetName val="Light"/>
      <sheetName val="CCTV &amp; Music"/>
      <sheetName val="Fire BOQ"/>
      <sheetName val="Sprinkler"/>
      <sheetName val="INTERIOR MAK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D125-4C9B-4B4E-B167-C8E28AA0354A}">
  <dimension ref="A1:H10"/>
  <sheetViews>
    <sheetView tabSelected="1" workbookViewId="0">
      <selection activeCell="D19" sqref="D19"/>
    </sheetView>
  </sheetViews>
  <sheetFormatPr defaultRowHeight="14.4"/>
  <cols>
    <col min="2" max="2" width="48" customWidth="1"/>
    <col min="3" max="3" width="16.77734375" customWidth="1"/>
    <col min="4" max="6" width="17.21875" customWidth="1"/>
    <col min="7" max="7" width="19.109375" customWidth="1"/>
  </cols>
  <sheetData>
    <row r="1" spans="1:8" ht="15.6">
      <c r="A1" s="23" t="s">
        <v>85</v>
      </c>
      <c r="B1" s="23"/>
      <c r="C1" s="23"/>
      <c r="D1" s="23"/>
      <c r="E1" s="23"/>
      <c r="F1" s="23"/>
      <c r="G1" s="23"/>
    </row>
    <row r="2" spans="1:8" ht="15.6">
      <c r="A2" s="24" t="s">
        <v>1</v>
      </c>
      <c r="B2" s="24"/>
      <c r="C2" s="24"/>
      <c r="D2" s="24"/>
      <c r="E2" s="24"/>
      <c r="F2" s="24"/>
      <c r="G2" s="24"/>
    </row>
    <row r="3" spans="1:8" ht="15.6">
      <c r="A3" s="1" t="s">
        <v>2</v>
      </c>
      <c r="B3" s="2" t="s">
        <v>86</v>
      </c>
      <c r="C3" s="16"/>
      <c r="D3" s="16"/>
      <c r="E3" s="16"/>
      <c r="F3" s="16"/>
      <c r="G3" s="19"/>
    </row>
    <row r="4" spans="1:8" ht="15" customHeight="1">
      <c r="A4" s="25" t="s">
        <v>3</v>
      </c>
      <c r="B4" s="25" t="s">
        <v>10</v>
      </c>
      <c r="C4" s="20" t="s">
        <v>4</v>
      </c>
      <c r="D4" s="20" t="s">
        <v>11</v>
      </c>
      <c r="E4" s="20" t="s">
        <v>84</v>
      </c>
      <c r="F4" s="20" t="s">
        <v>83</v>
      </c>
      <c r="G4" s="20" t="s">
        <v>9</v>
      </c>
    </row>
    <row r="5" spans="1:8" ht="15.6">
      <c r="A5" s="26"/>
      <c r="B5" s="26"/>
      <c r="C5" s="21" t="s">
        <v>8</v>
      </c>
      <c r="D5" s="21" t="s">
        <v>8</v>
      </c>
      <c r="E5" s="21" t="s">
        <v>8</v>
      </c>
      <c r="F5" s="21" t="s">
        <v>8</v>
      </c>
      <c r="G5" s="21" t="s">
        <v>8</v>
      </c>
    </row>
    <row r="6" spans="1:8" ht="15.6">
      <c r="A6" s="4">
        <v>1</v>
      </c>
      <c r="B6" s="5" t="s">
        <v>12</v>
      </c>
      <c r="C6" s="17">
        <f>'Abtract '!G4</f>
        <v>56200</v>
      </c>
      <c r="D6" s="87">
        <f>E6-C6</f>
        <v>-7450</v>
      </c>
      <c r="E6" s="87">
        <f>F6+G6</f>
        <v>48750</v>
      </c>
      <c r="F6" s="87">
        <f>'Abtract '!I4</f>
        <v>2550</v>
      </c>
      <c r="G6" s="22">
        <f>'Abtract '!K4</f>
        <v>46200</v>
      </c>
    </row>
    <row r="7" spans="1:8" ht="15.6">
      <c r="A7" s="4"/>
      <c r="B7" s="6"/>
      <c r="C7" s="18"/>
      <c r="D7" s="19"/>
      <c r="E7" s="19"/>
      <c r="F7" s="19"/>
      <c r="G7" s="19"/>
    </row>
    <row r="8" spans="1:8" ht="15.6">
      <c r="A8" s="12"/>
      <c r="B8" s="11" t="s">
        <v>5</v>
      </c>
      <c r="C8" s="13">
        <f>C6</f>
        <v>56200</v>
      </c>
      <c r="D8" s="88">
        <f>D6</f>
        <v>-7450</v>
      </c>
      <c r="E8" s="13">
        <f>E6</f>
        <v>48750</v>
      </c>
      <c r="F8" s="13">
        <f>F6</f>
        <v>2550</v>
      </c>
      <c r="G8" s="13">
        <f>G6</f>
        <v>46200</v>
      </c>
      <c r="H8" s="9"/>
    </row>
    <row r="9" spans="1:8" ht="15.6">
      <c r="A9" s="7"/>
      <c r="B9" s="8" t="s">
        <v>6</v>
      </c>
      <c r="C9" s="14">
        <f>C8*0.18</f>
        <v>10116</v>
      </c>
      <c r="D9" s="89">
        <f t="shared" ref="D9" si="0">D8*0.18</f>
        <v>-1341</v>
      </c>
      <c r="E9" s="14">
        <f>E8*0.18</f>
        <v>8775</v>
      </c>
      <c r="F9" s="14">
        <f>F8*0.18</f>
        <v>459</v>
      </c>
      <c r="G9" s="14">
        <f>G8*0.18</f>
        <v>8316</v>
      </c>
      <c r="H9" s="3"/>
    </row>
    <row r="10" spans="1:8" ht="15.6">
      <c r="A10" s="10"/>
      <c r="B10" s="11" t="s">
        <v>7</v>
      </c>
      <c r="C10" s="15">
        <f>C8+C9</f>
        <v>66316</v>
      </c>
      <c r="D10" s="90">
        <f t="shared" ref="D10" si="1">D8+D9</f>
        <v>-8791</v>
      </c>
      <c r="E10" s="15">
        <f>E8+E9</f>
        <v>57525</v>
      </c>
      <c r="F10" s="15">
        <f>F8+F9</f>
        <v>3009</v>
      </c>
      <c r="G10" s="15">
        <f>G8+G9</f>
        <v>54516</v>
      </c>
      <c r="H10" s="3"/>
    </row>
  </sheetData>
  <mergeCells count="4">
    <mergeCell ref="A1:G1"/>
    <mergeCell ref="A2:G2"/>
    <mergeCell ref="A4:A5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CD3E-2217-4000-AC75-7BE39FEB4AE0}">
  <sheetPr>
    <pageSetUpPr fitToPage="1"/>
  </sheetPr>
  <dimension ref="A1:K49"/>
  <sheetViews>
    <sheetView zoomScale="106" zoomScaleNormal="106" zoomScaleSheetLayoutView="100" workbookViewId="0">
      <selection activeCell="L6" sqref="L6"/>
    </sheetView>
  </sheetViews>
  <sheetFormatPr defaultRowHeight="14.4"/>
  <cols>
    <col min="1" max="1" width="9.33203125" style="27" bestFit="1" customWidth="1"/>
    <col min="2" max="2" width="24.33203125" style="27" customWidth="1"/>
    <col min="3" max="3" width="61.6640625" style="27" customWidth="1"/>
    <col min="4" max="4" width="12" style="66" customWidth="1"/>
    <col min="5" max="5" width="13.44140625" style="66" customWidth="1"/>
    <col min="6" max="6" width="14.88671875" style="66" bestFit="1" customWidth="1"/>
    <col min="7" max="7" width="14.44140625" style="66" customWidth="1"/>
    <col min="8" max="11" width="8.88671875" style="66"/>
    <col min="12" max="252" width="8.88671875" style="27"/>
    <col min="253" max="253" width="9.33203125" style="27" bestFit="1" customWidth="1"/>
    <col min="254" max="254" width="18" style="27" customWidth="1"/>
    <col min="255" max="255" width="61.6640625" style="27" customWidth="1"/>
    <col min="256" max="256" width="12" style="27" customWidth="1"/>
    <col min="257" max="257" width="13.44140625" style="27" customWidth="1"/>
    <col min="258" max="258" width="12.109375" style="27" customWidth="1"/>
    <col min="259" max="259" width="14.44140625" style="27" customWidth="1"/>
    <col min="260" max="260" width="13.6640625" style="27" bestFit="1" customWidth="1"/>
    <col min="261" max="508" width="8.88671875" style="27"/>
    <col min="509" max="509" width="9.33203125" style="27" bestFit="1" customWidth="1"/>
    <col min="510" max="510" width="18" style="27" customWidth="1"/>
    <col min="511" max="511" width="61.6640625" style="27" customWidth="1"/>
    <col min="512" max="512" width="12" style="27" customWidth="1"/>
    <col min="513" max="513" width="13.44140625" style="27" customWidth="1"/>
    <col min="514" max="514" width="12.109375" style="27" customWidth="1"/>
    <col min="515" max="515" width="14.44140625" style="27" customWidth="1"/>
    <col min="516" max="516" width="13.6640625" style="27" bestFit="1" customWidth="1"/>
    <col min="517" max="764" width="8.88671875" style="27"/>
    <col min="765" max="765" width="9.33203125" style="27" bestFit="1" customWidth="1"/>
    <col min="766" max="766" width="18" style="27" customWidth="1"/>
    <col min="767" max="767" width="61.6640625" style="27" customWidth="1"/>
    <col min="768" max="768" width="12" style="27" customWidth="1"/>
    <col min="769" max="769" width="13.44140625" style="27" customWidth="1"/>
    <col min="770" max="770" width="12.109375" style="27" customWidth="1"/>
    <col min="771" max="771" width="14.44140625" style="27" customWidth="1"/>
    <col min="772" max="772" width="13.6640625" style="27" bestFit="1" customWidth="1"/>
    <col min="773" max="1020" width="8.88671875" style="27"/>
    <col min="1021" max="1021" width="9.33203125" style="27" bestFit="1" customWidth="1"/>
    <col min="1022" max="1022" width="18" style="27" customWidth="1"/>
    <col min="1023" max="1023" width="61.6640625" style="27" customWidth="1"/>
    <col min="1024" max="1024" width="12" style="27" customWidth="1"/>
    <col min="1025" max="1025" width="13.44140625" style="27" customWidth="1"/>
    <col min="1026" max="1026" width="12.109375" style="27" customWidth="1"/>
    <col min="1027" max="1027" width="14.44140625" style="27" customWidth="1"/>
    <col min="1028" max="1028" width="13.6640625" style="27" bestFit="1" customWidth="1"/>
    <col min="1029" max="1276" width="8.88671875" style="27"/>
    <col min="1277" max="1277" width="9.33203125" style="27" bestFit="1" customWidth="1"/>
    <col min="1278" max="1278" width="18" style="27" customWidth="1"/>
    <col min="1279" max="1279" width="61.6640625" style="27" customWidth="1"/>
    <col min="1280" max="1280" width="12" style="27" customWidth="1"/>
    <col min="1281" max="1281" width="13.44140625" style="27" customWidth="1"/>
    <col min="1282" max="1282" width="12.109375" style="27" customWidth="1"/>
    <col min="1283" max="1283" width="14.44140625" style="27" customWidth="1"/>
    <col min="1284" max="1284" width="13.6640625" style="27" bestFit="1" customWidth="1"/>
    <col min="1285" max="1532" width="8.88671875" style="27"/>
    <col min="1533" max="1533" width="9.33203125" style="27" bestFit="1" customWidth="1"/>
    <col min="1534" max="1534" width="18" style="27" customWidth="1"/>
    <col min="1535" max="1535" width="61.6640625" style="27" customWidth="1"/>
    <col min="1536" max="1536" width="12" style="27" customWidth="1"/>
    <col min="1537" max="1537" width="13.44140625" style="27" customWidth="1"/>
    <col min="1538" max="1538" width="12.109375" style="27" customWidth="1"/>
    <col min="1539" max="1539" width="14.44140625" style="27" customWidth="1"/>
    <col min="1540" max="1540" width="13.6640625" style="27" bestFit="1" customWidth="1"/>
    <col min="1541" max="1788" width="8.88671875" style="27"/>
    <col min="1789" max="1789" width="9.33203125" style="27" bestFit="1" customWidth="1"/>
    <col min="1790" max="1790" width="18" style="27" customWidth="1"/>
    <col min="1791" max="1791" width="61.6640625" style="27" customWidth="1"/>
    <col min="1792" max="1792" width="12" style="27" customWidth="1"/>
    <col min="1793" max="1793" width="13.44140625" style="27" customWidth="1"/>
    <col min="1794" max="1794" width="12.109375" style="27" customWidth="1"/>
    <col min="1795" max="1795" width="14.44140625" style="27" customWidth="1"/>
    <col min="1796" max="1796" width="13.6640625" style="27" bestFit="1" customWidth="1"/>
    <col min="1797" max="2044" width="8.88671875" style="27"/>
    <col min="2045" max="2045" width="9.33203125" style="27" bestFit="1" customWidth="1"/>
    <col min="2046" max="2046" width="18" style="27" customWidth="1"/>
    <col min="2047" max="2047" width="61.6640625" style="27" customWidth="1"/>
    <col min="2048" max="2048" width="12" style="27" customWidth="1"/>
    <col min="2049" max="2049" width="13.44140625" style="27" customWidth="1"/>
    <col min="2050" max="2050" width="12.109375" style="27" customWidth="1"/>
    <col min="2051" max="2051" width="14.44140625" style="27" customWidth="1"/>
    <col min="2052" max="2052" width="13.6640625" style="27" bestFit="1" customWidth="1"/>
    <col min="2053" max="2300" width="8.88671875" style="27"/>
    <col min="2301" max="2301" width="9.33203125" style="27" bestFit="1" customWidth="1"/>
    <col min="2302" max="2302" width="18" style="27" customWidth="1"/>
    <col min="2303" max="2303" width="61.6640625" style="27" customWidth="1"/>
    <col min="2304" max="2304" width="12" style="27" customWidth="1"/>
    <col min="2305" max="2305" width="13.44140625" style="27" customWidth="1"/>
    <col min="2306" max="2306" width="12.109375" style="27" customWidth="1"/>
    <col min="2307" max="2307" width="14.44140625" style="27" customWidth="1"/>
    <col min="2308" max="2308" width="13.6640625" style="27" bestFit="1" customWidth="1"/>
    <col min="2309" max="2556" width="8.88671875" style="27"/>
    <col min="2557" max="2557" width="9.33203125" style="27" bestFit="1" customWidth="1"/>
    <col min="2558" max="2558" width="18" style="27" customWidth="1"/>
    <col min="2559" max="2559" width="61.6640625" style="27" customWidth="1"/>
    <col min="2560" max="2560" width="12" style="27" customWidth="1"/>
    <col min="2561" max="2561" width="13.44140625" style="27" customWidth="1"/>
    <col min="2562" max="2562" width="12.109375" style="27" customWidth="1"/>
    <col min="2563" max="2563" width="14.44140625" style="27" customWidth="1"/>
    <col min="2564" max="2564" width="13.6640625" style="27" bestFit="1" customWidth="1"/>
    <col min="2565" max="2812" width="8.88671875" style="27"/>
    <col min="2813" max="2813" width="9.33203125" style="27" bestFit="1" customWidth="1"/>
    <col min="2814" max="2814" width="18" style="27" customWidth="1"/>
    <col min="2815" max="2815" width="61.6640625" style="27" customWidth="1"/>
    <col min="2816" max="2816" width="12" style="27" customWidth="1"/>
    <col min="2817" max="2817" width="13.44140625" style="27" customWidth="1"/>
    <col min="2818" max="2818" width="12.109375" style="27" customWidth="1"/>
    <col min="2819" max="2819" width="14.44140625" style="27" customWidth="1"/>
    <col min="2820" max="2820" width="13.6640625" style="27" bestFit="1" customWidth="1"/>
    <col min="2821" max="3068" width="8.88671875" style="27"/>
    <col min="3069" max="3069" width="9.33203125" style="27" bestFit="1" customWidth="1"/>
    <col min="3070" max="3070" width="18" style="27" customWidth="1"/>
    <col min="3071" max="3071" width="61.6640625" style="27" customWidth="1"/>
    <col min="3072" max="3072" width="12" style="27" customWidth="1"/>
    <col min="3073" max="3073" width="13.44140625" style="27" customWidth="1"/>
    <col min="3074" max="3074" width="12.109375" style="27" customWidth="1"/>
    <col min="3075" max="3075" width="14.44140625" style="27" customWidth="1"/>
    <col min="3076" max="3076" width="13.6640625" style="27" bestFit="1" customWidth="1"/>
    <col min="3077" max="3324" width="8.88671875" style="27"/>
    <col min="3325" max="3325" width="9.33203125" style="27" bestFit="1" customWidth="1"/>
    <col min="3326" max="3326" width="18" style="27" customWidth="1"/>
    <col min="3327" max="3327" width="61.6640625" style="27" customWidth="1"/>
    <col min="3328" max="3328" width="12" style="27" customWidth="1"/>
    <col min="3329" max="3329" width="13.44140625" style="27" customWidth="1"/>
    <col min="3330" max="3330" width="12.109375" style="27" customWidth="1"/>
    <col min="3331" max="3331" width="14.44140625" style="27" customWidth="1"/>
    <col min="3332" max="3332" width="13.6640625" style="27" bestFit="1" customWidth="1"/>
    <col min="3333" max="3580" width="8.88671875" style="27"/>
    <col min="3581" max="3581" width="9.33203125" style="27" bestFit="1" customWidth="1"/>
    <col min="3582" max="3582" width="18" style="27" customWidth="1"/>
    <col min="3583" max="3583" width="61.6640625" style="27" customWidth="1"/>
    <col min="3584" max="3584" width="12" style="27" customWidth="1"/>
    <col min="3585" max="3585" width="13.44140625" style="27" customWidth="1"/>
    <col min="3586" max="3586" width="12.109375" style="27" customWidth="1"/>
    <col min="3587" max="3587" width="14.44140625" style="27" customWidth="1"/>
    <col min="3588" max="3588" width="13.6640625" style="27" bestFit="1" customWidth="1"/>
    <col min="3589" max="3836" width="8.88671875" style="27"/>
    <col min="3837" max="3837" width="9.33203125" style="27" bestFit="1" customWidth="1"/>
    <col min="3838" max="3838" width="18" style="27" customWidth="1"/>
    <col min="3839" max="3839" width="61.6640625" style="27" customWidth="1"/>
    <col min="3840" max="3840" width="12" style="27" customWidth="1"/>
    <col min="3841" max="3841" width="13.44140625" style="27" customWidth="1"/>
    <col min="3842" max="3842" width="12.109375" style="27" customWidth="1"/>
    <col min="3843" max="3843" width="14.44140625" style="27" customWidth="1"/>
    <col min="3844" max="3844" width="13.6640625" style="27" bestFit="1" customWidth="1"/>
    <col min="3845" max="4092" width="8.88671875" style="27"/>
    <col min="4093" max="4093" width="9.33203125" style="27" bestFit="1" customWidth="1"/>
    <col min="4094" max="4094" width="18" style="27" customWidth="1"/>
    <col min="4095" max="4095" width="61.6640625" style="27" customWidth="1"/>
    <col min="4096" max="4096" width="12" style="27" customWidth="1"/>
    <col min="4097" max="4097" width="13.44140625" style="27" customWidth="1"/>
    <col min="4098" max="4098" width="12.109375" style="27" customWidth="1"/>
    <col min="4099" max="4099" width="14.44140625" style="27" customWidth="1"/>
    <col min="4100" max="4100" width="13.6640625" style="27" bestFit="1" customWidth="1"/>
    <col min="4101" max="4348" width="8.88671875" style="27"/>
    <col min="4349" max="4349" width="9.33203125" style="27" bestFit="1" customWidth="1"/>
    <col min="4350" max="4350" width="18" style="27" customWidth="1"/>
    <col min="4351" max="4351" width="61.6640625" style="27" customWidth="1"/>
    <col min="4352" max="4352" width="12" style="27" customWidth="1"/>
    <col min="4353" max="4353" width="13.44140625" style="27" customWidth="1"/>
    <col min="4354" max="4354" width="12.109375" style="27" customWidth="1"/>
    <col min="4355" max="4355" width="14.44140625" style="27" customWidth="1"/>
    <col min="4356" max="4356" width="13.6640625" style="27" bestFit="1" customWidth="1"/>
    <col min="4357" max="4604" width="8.88671875" style="27"/>
    <col min="4605" max="4605" width="9.33203125" style="27" bestFit="1" customWidth="1"/>
    <col min="4606" max="4606" width="18" style="27" customWidth="1"/>
    <col min="4607" max="4607" width="61.6640625" style="27" customWidth="1"/>
    <col min="4608" max="4608" width="12" style="27" customWidth="1"/>
    <col min="4609" max="4609" width="13.44140625" style="27" customWidth="1"/>
    <col min="4610" max="4610" width="12.109375" style="27" customWidth="1"/>
    <col min="4611" max="4611" width="14.44140625" style="27" customWidth="1"/>
    <col min="4612" max="4612" width="13.6640625" style="27" bestFit="1" customWidth="1"/>
    <col min="4613" max="4860" width="8.88671875" style="27"/>
    <col min="4861" max="4861" width="9.33203125" style="27" bestFit="1" customWidth="1"/>
    <col min="4862" max="4862" width="18" style="27" customWidth="1"/>
    <col min="4863" max="4863" width="61.6640625" style="27" customWidth="1"/>
    <col min="4864" max="4864" width="12" style="27" customWidth="1"/>
    <col min="4865" max="4865" width="13.44140625" style="27" customWidth="1"/>
    <col min="4866" max="4866" width="12.109375" style="27" customWidth="1"/>
    <col min="4867" max="4867" width="14.44140625" style="27" customWidth="1"/>
    <col min="4868" max="4868" width="13.6640625" style="27" bestFit="1" customWidth="1"/>
    <col min="4869" max="5116" width="8.88671875" style="27"/>
    <col min="5117" max="5117" width="9.33203125" style="27" bestFit="1" customWidth="1"/>
    <col min="5118" max="5118" width="18" style="27" customWidth="1"/>
    <col min="5119" max="5119" width="61.6640625" style="27" customWidth="1"/>
    <col min="5120" max="5120" width="12" style="27" customWidth="1"/>
    <col min="5121" max="5121" width="13.44140625" style="27" customWidth="1"/>
    <col min="5122" max="5122" width="12.109375" style="27" customWidth="1"/>
    <col min="5123" max="5123" width="14.44140625" style="27" customWidth="1"/>
    <col min="5124" max="5124" width="13.6640625" style="27" bestFit="1" customWidth="1"/>
    <col min="5125" max="5372" width="8.88671875" style="27"/>
    <col min="5373" max="5373" width="9.33203125" style="27" bestFit="1" customWidth="1"/>
    <col min="5374" max="5374" width="18" style="27" customWidth="1"/>
    <col min="5375" max="5375" width="61.6640625" style="27" customWidth="1"/>
    <col min="5376" max="5376" width="12" style="27" customWidth="1"/>
    <col min="5377" max="5377" width="13.44140625" style="27" customWidth="1"/>
    <col min="5378" max="5378" width="12.109375" style="27" customWidth="1"/>
    <col min="5379" max="5379" width="14.44140625" style="27" customWidth="1"/>
    <col min="5380" max="5380" width="13.6640625" style="27" bestFit="1" customWidth="1"/>
    <col min="5381" max="5628" width="8.88671875" style="27"/>
    <col min="5629" max="5629" width="9.33203125" style="27" bestFit="1" customWidth="1"/>
    <col min="5630" max="5630" width="18" style="27" customWidth="1"/>
    <col min="5631" max="5631" width="61.6640625" style="27" customWidth="1"/>
    <col min="5632" max="5632" width="12" style="27" customWidth="1"/>
    <col min="5633" max="5633" width="13.44140625" style="27" customWidth="1"/>
    <col min="5634" max="5634" width="12.109375" style="27" customWidth="1"/>
    <col min="5635" max="5635" width="14.44140625" style="27" customWidth="1"/>
    <col min="5636" max="5636" width="13.6640625" style="27" bestFit="1" customWidth="1"/>
    <col min="5637" max="5884" width="8.88671875" style="27"/>
    <col min="5885" max="5885" width="9.33203125" style="27" bestFit="1" customWidth="1"/>
    <col min="5886" max="5886" width="18" style="27" customWidth="1"/>
    <col min="5887" max="5887" width="61.6640625" style="27" customWidth="1"/>
    <col min="5888" max="5888" width="12" style="27" customWidth="1"/>
    <col min="5889" max="5889" width="13.44140625" style="27" customWidth="1"/>
    <col min="5890" max="5890" width="12.109375" style="27" customWidth="1"/>
    <col min="5891" max="5891" width="14.44140625" style="27" customWidth="1"/>
    <col min="5892" max="5892" width="13.6640625" style="27" bestFit="1" customWidth="1"/>
    <col min="5893" max="6140" width="8.88671875" style="27"/>
    <col min="6141" max="6141" width="9.33203125" style="27" bestFit="1" customWidth="1"/>
    <col min="6142" max="6142" width="18" style="27" customWidth="1"/>
    <col min="6143" max="6143" width="61.6640625" style="27" customWidth="1"/>
    <col min="6144" max="6144" width="12" style="27" customWidth="1"/>
    <col min="6145" max="6145" width="13.44140625" style="27" customWidth="1"/>
    <col min="6146" max="6146" width="12.109375" style="27" customWidth="1"/>
    <col min="6147" max="6147" width="14.44140625" style="27" customWidth="1"/>
    <col min="6148" max="6148" width="13.6640625" style="27" bestFit="1" customWidth="1"/>
    <col min="6149" max="6396" width="8.88671875" style="27"/>
    <col min="6397" max="6397" width="9.33203125" style="27" bestFit="1" customWidth="1"/>
    <col min="6398" max="6398" width="18" style="27" customWidth="1"/>
    <col min="6399" max="6399" width="61.6640625" style="27" customWidth="1"/>
    <col min="6400" max="6400" width="12" style="27" customWidth="1"/>
    <col min="6401" max="6401" width="13.44140625" style="27" customWidth="1"/>
    <col min="6402" max="6402" width="12.109375" style="27" customWidth="1"/>
    <col min="6403" max="6403" width="14.44140625" style="27" customWidth="1"/>
    <col min="6404" max="6404" width="13.6640625" style="27" bestFit="1" customWidth="1"/>
    <col min="6405" max="6652" width="8.88671875" style="27"/>
    <col min="6653" max="6653" width="9.33203125" style="27" bestFit="1" customWidth="1"/>
    <col min="6654" max="6654" width="18" style="27" customWidth="1"/>
    <col min="6655" max="6655" width="61.6640625" style="27" customWidth="1"/>
    <col min="6656" max="6656" width="12" style="27" customWidth="1"/>
    <col min="6657" max="6657" width="13.44140625" style="27" customWidth="1"/>
    <col min="6658" max="6658" width="12.109375" style="27" customWidth="1"/>
    <col min="6659" max="6659" width="14.44140625" style="27" customWidth="1"/>
    <col min="6660" max="6660" width="13.6640625" style="27" bestFit="1" customWidth="1"/>
    <col min="6661" max="6908" width="8.88671875" style="27"/>
    <col min="6909" max="6909" width="9.33203125" style="27" bestFit="1" customWidth="1"/>
    <col min="6910" max="6910" width="18" style="27" customWidth="1"/>
    <col min="6911" max="6911" width="61.6640625" style="27" customWidth="1"/>
    <col min="6912" max="6912" width="12" style="27" customWidth="1"/>
    <col min="6913" max="6913" width="13.44140625" style="27" customWidth="1"/>
    <col min="6914" max="6914" width="12.109375" style="27" customWidth="1"/>
    <col min="6915" max="6915" width="14.44140625" style="27" customWidth="1"/>
    <col min="6916" max="6916" width="13.6640625" style="27" bestFit="1" customWidth="1"/>
    <col min="6917" max="7164" width="8.88671875" style="27"/>
    <col min="7165" max="7165" width="9.33203125" style="27" bestFit="1" customWidth="1"/>
    <col min="7166" max="7166" width="18" style="27" customWidth="1"/>
    <col min="7167" max="7167" width="61.6640625" style="27" customWidth="1"/>
    <col min="7168" max="7168" width="12" style="27" customWidth="1"/>
    <col min="7169" max="7169" width="13.44140625" style="27" customWidth="1"/>
    <col min="7170" max="7170" width="12.109375" style="27" customWidth="1"/>
    <col min="7171" max="7171" width="14.44140625" style="27" customWidth="1"/>
    <col min="7172" max="7172" width="13.6640625" style="27" bestFit="1" customWidth="1"/>
    <col min="7173" max="7420" width="8.88671875" style="27"/>
    <col min="7421" max="7421" width="9.33203125" style="27" bestFit="1" customWidth="1"/>
    <col min="7422" max="7422" width="18" style="27" customWidth="1"/>
    <col min="7423" max="7423" width="61.6640625" style="27" customWidth="1"/>
    <col min="7424" max="7424" width="12" style="27" customWidth="1"/>
    <col min="7425" max="7425" width="13.44140625" style="27" customWidth="1"/>
    <col min="7426" max="7426" width="12.109375" style="27" customWidth="1"/>
    <col min="7427" max="7427" width="14.44140625" style="27" customWidth="1"/>
    <col min="7428" max="7428" width="13.6640625" style="27" bestFit="1" customWidth="1"/>
    <col min="7429" max="7676" width="8.88671875" style="27"/>
    <col min="7677" max="7677" width="9.33203125" style="27" bestFit="1" customWidth="1"/>
    <col min="7678" max="7678" width="18" style="27" customWidth="1"/>
    <col min="7679" max="7679" width="61.6640625" style="27" customWidth="1"/>
    <col min="7680" max="7680" width="12" style="27" customWidth="1"/>
    <col min="7681" max="7681" width="13.44140625" style="27" customWidth="1"/>
    <col min="7682" max="7682" width="12.109375" style="27" customWidth="1"/>
    <col min="7683" max="7683" width="14.44140625" style="27" customWidth="1"/>
    <col min="7684" max="7684" width="13.6640625" style="27" bestFit="1" customWidth="1"/>
    <col min="7685" max="7932" width="8.88671875" style="27"/>
    <col min="7933" max="7933" width="9.33203125" style="27" bestFit="1" customWidth="1"/>
    <col min="7934" max="7934" width="18" style="27" customWidth="1"/>
    <col min="7935" max="7935" width="61.6640625" style="27" customWidth="1"/>
    <col min="7936" max="7936" width="12" style="27" customWidth="1"/>
    <col min="7937" max="7937" width="13.44140625" style="27" customWidth="1"/>
    <col min="7938" max="7938" width="12.109375" style="27" customWidth="1"/>
    <col min="7939" max="7939" width="14.44140625" style="27" customWidth="1"/>
    <col min="7940" max="7940" width="13.6640625" style="27" bestFit="1" customWidth="1"/>
    <col min="7941" max="8188" width="8.88671875" style="27"/>
    <col min="8189" max="8189" width="9.33203125" style="27" bestFit="1" customWidth="1"/>
    <col min="8190" max="8190" width="18" style="27" customWidth="1"/>
    <col min="8191" max="8191" width="61.6640625" style="27" customWidth="1"/>
    <col min="8192" max="8192" width="12" style="27" customWidth="1"/>
    <col min="8193" max="8193" width="13.44140625" style="27" customWidth="1"/>
    <col min="8194" max="8194" width="12.109375" style="27" customWidth="1"/>
    <col min="8195" max="8195" width="14.44140625" style="27" customWidth="1"/>
    <col min="8196" max="8196" width="13.6640625" style="27" bestFit="1" customWidth="1"/>
    <col min="8197" max="8444" width="8.88671875" style="27"/>
    <col min="8445" max="8445" width="9.33203125" style="27" bestFit="1" customWidth="1"/>
    <col min="8446" max="8446" width="18" style="27" customWidth="1"/>
    <col min="8447" max="8447" width="61.6640625" style="27" customWidth="1"/>
    <col min="8448" max="8448" width="12" style="27" customWidth="1"/>
    <col min="8449" max="8449" width="13.44140625" style="27" customWidth="1"/>
    <col min="8450" max="8450" width="12.109375" style="27" customWidth="1"/>
    <col min="8451" max="8451" width="14.44140625" style="27" customWidth="1"/>
    <col min="8452" max="8452" width="13.6640625" style="27" bestFit="1" customWidth="1"/>
    <col min="8453" max="8700" width="8.88671875" style="27"/>
    <col min="8701" max="8701" width="9.33203125" style="27" bestFit="1" customWidth="1"/>
    <col min="8702" max="8702" width="18" style="27" customWidth="1"/>
    <col min="8703" max="8703" width="61.6640625" style="27" customWidth="1"/>
    <col min="8704" max="8704" width="12" style="27" customWidth="1"/>
    <col min="8705" max="8705" width="13.44140625" style="27" customWidth="1"/>
    <col min="8706" max="8706" width="12.109375" style="27" customWidth="1"/>
    <col min="8707" max="8707" width="14.44140625" style="27" customWidth="1"/>
    <col min="8708" max="8708" width="13.6640625" style="27" bestFit="1" customWidth="1"/>
    <col min="8709" max="8956" width="8.88671875" style="27"/>
    <col min="8957" max="8957" width="9.33203125" style="27" bestFit="1" customWidth="1"/>
    <col min="8958" max="8958" width="18" style="27" customWidth="1"/>
    <col min="8959" max="8959" width="61.6640625" style="27" customWidth="1"/>
    <col min="8960" max="8960" width="12" style="27" customWidth="1"/>
    <col min="8961" max="8961" width="13.44140625" style="27" customWidth="1"/>
    <col min="8962" max="8962" width="12.109375" style="27" customWidth="1"/>
    <col min="8963" max="8963" width="14.44140625" style="27" customWidth="1"/>
    <col min="8964" max="8964" width="13.6640625" style="27" bestFit="1" customWidth="1"/>
    <col min="8965" max="9212" width="8.88671875" style="27"/>
    <col min="9213" max="9213" width="9.33203125" style="27" bestFit="1" customWidth="1"/>
    <col min="9214" max="9214" width="18" style="27" customWidth="1"/>
    <col min="9215" max="9215" width="61.6640625" style="27" customWidth="1"/>
    <col min="9216" max="9216" width="12" style="27" customWidth="1"/>
    <col min="9217" max="9217" width="13.44140625" style="27" customWidth="1"/>
    <col min="9218" max="9218" width="12.109375" style="27" customWidth="1"/>
    <col min="9219" max="9219" width="14.44140625" style="27" customWidth="1"/>
    <col min="9220" max="9220" width="13.6640625" style="27" bestFit="1" customWidth="1"/>
    <col min="9221" max="9468" width="8.88671875" style="27"/>
    <col min="9469" max="9469" width="9.33203125" style="27" bestFit="1" customWidth="1"/>
    <col min="9470" max="9470" width="18" style="27" customWidth="1"/>
    <col min="9471" max="9471" width="61.6640625" style="27" customWidth="1"/>
    <col min="9472" max="9472" width="12" style="27" customWidth="1"/>
    <col min="9473" max="9473" width="13.44140625" style="27" customWidth="1"/>
    <col min="9474" max="9474" width="12.109375" style="27" customWidth="1"/>
    <col min="9475" max="9475" width="14.44140625" style="27" customWidth="1"/>
    <col min="9476" max="9476" width="13.6640625" style="27" bestFit="1" customWidth="1"/>
    <col min="9477" max="9724" width="8.88671875" style="27"/>
    <col min="9725" max="9725" width="9.33203125" style="27" bestFit="1" customWidth="1"/>
    <col min="9726" max="9726" width="18" style="27" customWidth="1"/>
    <col min="9727" max="9727" width="61.6640625" style="27" customWidth="1"/>
    <col min="9728" max="9728" width="12" style="27" customWidth="1"/>
    <col min="9729" max="9729" width="13.44140625" style="27" customWidth="1"/>
    <col min="9730" max="9730" width="12.109375" style="27" customWidth="1"/>
    <col min="9731" max="9731" width="14.44140625" style="27" customWidth="1"/>
    <col min="9732" max="9732" width="13.6640625" style="27" bestFit="1" customWidth="1"/>
    <col min="9733" max="9980" width="8.88671875" style="27"/>
    <col min="9981" max="9981" width="9.33203125" style="27" bestFit="1" customWidth="1"/>
    <col min="9982" max="9982" width="18" style="27" customWidth="1"/>
    <col min="9983" max="9983" width="61.6640625" style="27" customWidth="1"/>
    <col min="9984" max="9984" width="12" style="27" customWidth="1"/>
    <col min="9985" max="9985" width="13.44140625" style="27" customWidth="1"/>
    <col min="9986" max="9986" width="12.109375" style="27" customWidth="1"/>
    <col min="9987" max="9987" width="14.44140625" style="27" customWidth="1"/>
    <col min="9988" max="9988" width="13.6640625" style="27" bestFit="1" customWidth="1"/>
    <col min="9989" max="10236" width="8.88671875" style="27"/>
    <col min="10237" max="10237" width="9.33203125" style="27" bestFit="1" customWidth="1"/>
    <col min="10238" max="10238" width="18" style="27" customWidth="1"/>
    <col min="10239" max="10239" width="61.6640625" style="27" customWidth="1"/>
    <col min="10240" max="10240" width="12" style="27" customWidth="1"/>
    <col min="10241" max="10241" width="13.44140625" style="27" customWidth="1"/>
    <col min="10242" max="10242" width="12.109375" style="27" customWidth="1"/>
    <col min="10243" max="10243" width="14.44140625" style="27" customWidth="1"/>
    <col min="10244" max="10244" width="13.6640625" style="27" bestFit="1" customWidth="1"/>
    <col min="10245" max="10492" width="8.88671875" style="27"/>
    <col min="10493" max="10493" width="9.33203125" style="27" bestFit="1" customWidth="1"/>
    <col min="10494" max="10494" width="18" style="27" customWidth="1"/>
    <col min="10495" max="10495" width="61.6640625" style="27" customWidth="1"/>
    <col min="10496" max="10496" width="12" style="27" customWidth="1"/>
    <col min="10497" max="10497" width="13.44140625" style="27" customWidth="1"/>
    <col min="10498" max="10498" width="12.109375" style="27" customWidth="1"/>
    <col min="10499" max="10499" width="14.44140625" style="27" customWidth="1"/>
    <col min="10500" max="10500" width="13.6640625" style="27" bestFit="1" customWidth="1"/>
    <col min="10501" max="10748" width="8.88671875" style="27"/>
    <col min="10749" max="10749" width="9.33203125" style="27" bestFit="1" customWidth="1"/>
    <col min="10750" max="10750" width="18" style="27" customWidth="1"/>
    <col min="10751" max="10751" width="61.6640625" style="27" customWidth="1"/>
    <col min="10752" max="10752" width="12" style="27" customWidth="1"/>
    <col min="10753" max="10753" width="13.44140625" style="27" customWidth="1"/>
    <col min="10754" max="10754" width="12.109375" style="27" customWidth="1"/>
    <col min="10755" max="10755" width="14.44140625" style="27" customWidth="1"/>
    <col min="10756" max="10756" width="13.6640625" style="27" bestFit="1" customWidth="1"/>
    <col min="10757" max="11004" width="8.88671875" style="27"/>
    <col min="11005" max="11005" width="9.33203125" style="27" bestFit="1" customWidth="1"/>
    <col min="11006" max="11006" width="18" style="27" customWidth="1"/>
    <col min="11007" max="11007" width="61.6640625" style="27" customWidth="1"/>
    <col min="11008" max="11008" width="12" style="27" customWidth="1"/>
    <col min="11009" max="11009" width="13.44140625" style="27" customWidth="1"/>
    <col min="11010" max="11010" width="12.109375" style="27" customWidth="1"/>
    <col min="11011" max="11011" width="14.44140625" style="27" customWidth="1"/>
    <col min="11012" max="11012" width="13.6640625" style="27" bestFit="1" customWidth="1"/>
    <col min="11013" max="11260" width="8.88671875" style="27"/>
    <col min="11261" max="11261" width="9.33203125" style="27" bestFit="1" customWidth="1"/>
    <col min="11262" max="11262" width="18" style="27" customWidth="1"/>
    <col min="11263" max="11263" width="61.6640625" style="27" customWidth="1"/>
    <col min="11264" max="11264" width="12" style="27" customWidth="1"/>
    <col min="11265" max="11265" width="13.44140625" style="27" customWidth="1"/>
    <col min="11266" max="11266" width="12.109375" style="27" customWidth="1"/>
    <col min="11267" max="11267" width="14.44140625" style="27" customWidth="1"/>
    <col min="11268" max="11268" width="13.6640625" style="27" bestFit="1" customWidth="1"/>
    <col min="11269" max="11516" width="8.88671875" style="27"/>
    <col min="11517" max="11517" width="9.33203125" style="27" bestFit="1" customWidth="1"/>
    <col min="11518" max="11518" width="18" style="27" customWidth="1"/>
    <col min="11519" max="11519" width="61.6640625" style="27" customWidth="1"/>
    <col min="11520" max="11520" width="12" style="27" customWidth="1"/>
    <col min="11521" max="11521" width="13.44140625" style="27" customWidth="1"/>
    <col min="11522" max="11522" width="12.109375" style="27" customWidth="1"/>
    <col min="11523" max="11523" width="14.44140625" style="27" customWidth="1"/>
    <col min="11524" max="11524" width="13.6640625" style="27" bestFit="1" customWidth="1"/>
    <col min="11525" max="11772" width="8.88671875" style="27"/>
    <col min="11773" max="11773" width="9.33203125" style="27" bestFit="1" customWidth="1"/>
    <col min="11774" max="11774" width="18" style="27" customWidth="1"/>
    <col min="11775" max="11775" width="61.6640625" style="27" customWidth="1"/>
    <col min="11776" max="11776" width="12" style="27" customWidth="1"/>
    <col min="11777" max="11777" width="13.44140625" style="27" customWidth="1"/>
    <col min="11778" max="11778" width="12.109375" style="27" customWidth="1"/>
    <col min="11779" max="11779" width="14.44140625" style="27" customWidth="1"/>
    <col min="11780" max="11780" width="13.6640625" style="27" bestFit="1" customWidth="1"/>
    <col min="11781" max="12028" width="8.88671875" style="27"/>
    <col min="12029" max="12029" width="9.33203125" style="27" bestFit="1" customWidth="1"/>
    <col min="12030" max="12030" width="18" style="27" customWidth="1"/>
    <col min="12031" max="12031" width="61.6640625" style="27" customWidth="1"/>
    <col min="12032" max="12032" width="12" style="27" customWidth="1"/>
    <col min="12033" max="12033" width="13.44140625" style="27" customWidth="1"/>
    <col min="12034" max="12034" width="12.109375" style="27" customWidth="1"/>
    <col min="12035" max="12035" width="14.44140625" style="27" customWidth="1"/>
    <col min="12036" max="12036" width="13.6640625" style="27" bestFit="1" customWidth="1"/>
    <col min="12037" max="12284" width="8.88671875" style="27"/>
    <col min="12285" max="12285" width="9.33203125" style="27" bestFit="1" customWidth="1"/>
    <col min="12286" max="12286" width="18" style="27" customWidth="1"/>
    <col min="12287" max="12287" width="61.6640625" style="27" customWidth="1"/>
    <col min="12288" max="12288" width="12" style="27" customWidth="1"/>
    <col min="12289" max="12289" width="13.44140625" style="27" customWidth="1"/>
    <col min="12290" max="12290" width="12.109375" style="27" customWidth="1"/>
    <col min="12291" max="12291" width="14.44140625" style="27" customWidth="1"/>
    <col min="12292" max="12292" width="13.6640625" style="27" bestFit="1" customWidth="1"/>
    <col min="12293" max="12540" width="8.88671875" style="27"/>
    <col min="12541" max="12541" width="9.33203125" style="27" bestFit="1" customWidth="1"/>
    <col min="12542" max="12542" width="18" style="27" customWidth="1"/>
    <col min="12543" max="12543" width="61.6640625" style="27" customWidth="1"/>
    <col min="12544" max="12544" width="12" style="27" customWidth="1"/>
    <col min="12545" max="12545" width="13.44140625" style="27" customWidth="1"/>
    <col min="12546" max="12546" width="12.109375" style="27" customWidth="1"/>
    <col min="12547" max="12547" width="14.44140625" style="27" customWidth="1"/>
    <col min="12548" max="12548" width="13.6640625" style="27" bestFit="1" customWidth="1"/>
    <col min="12549" max="12796" width="8.88671875" style="27"/>
    <col min="12797" max="12797" width="9.33203125" style="27" bestFit="1" customWidth="1"/>
    <col min="12798" max="12798" width="18" style="27" customWidth="1"/>
    <col min="12799" max="12799" width="61.6640625" style="27" customWidth="1"/>
    <col min="12800" max="12800" width="12" style="27" customWidth="1"/>
    <col min="12801" max="12801" width="13.44140625" style="27" customWidth="1"/>
    <col min="12802" max="12802" width="12.109375" style="27" customWidth="1"/>
    <col min="12803" max="12803" width="14.44140625" style="27" customWidth="1"/>
    <col min="12804" max="12804" width="13.6640625" style="27" bestFit="1" customWidth="1"/>
    <col min="12805" max="13052" width="8.88671875" style="27"/>
    <col min="13053" max="13053" width="9.33203125" style="27" bestFit="1" customWidth="1"/>
    <col min="13054" max="13054" width="18" style="27" customWidth="1"/>
    <col min="13055" max="13055" width="61.6640625" style="27" customWidth="1"/>
    <col min="13056" max="13056" width="12" style="27" customWidth="1"/>
    <col min="13057" max="13057" width="13.44140625" style="27" customWidth="1"/>
    <col min="13058" max="13058" width="12.109375" style="27" customWidth="1"/>
    <col min="13059" max="13059" width="14.44140625" style="27" customWidth="1"/>
    <col min="13060" max="13060" width="13.6640625" style="27" bestFit="1" customWidth="1"/>
    <col min="13061" max="13308" width="8.88671875" style="27"/>
    <col min="13309" max="13309" width="9.33203125" style="27" bestFit="1" customWidth="1"/>
    <col min="13310" max="13310" width="18" style="27" customWidth="1"/>
    <col min="13311" max="13311" width="61.6640625" style="27" customWidth="1"/>
    <col min="13312" max="13312" width="12" style="27" customWidth="1"/>
    <col min="13313" max="13313" width="13.44140625" style="27" customWidth="1"/>
    <col min="13314" max="13314" width="12.109375" style="27" customWidth="1"/>
    <col min="13315" max="13315" width="14.44140625" style="27" customWidth="1"/>
    <col min="13316" max="13316" width="13.6640625" style="27" bestFit="1" customWidth="1"/>
    <col min="13317" max="13564" width="8.88671875" style="27"/>
    <col min="13565" max="13565" width="9.33203125" style="27" bestFit="1" customWidth="1"/>
    <col min="13566" max="13566" width="18" style="27" customWidth="1"/>
    <col min="13567" max="13567" width="61.6640625" style="27" customWidth="1"/>
    <col min="13568" max="13568" width="12" style="27" customWidth="1"/>
    <col min="13569" max="13569" width="13.44140625" style="27" customWidth="1"/>
    <col min="13570" max="13570" width="12.109375" style="27" customWidth="1"/>
    <col min="13571" max="13571" width="14.44140625" style="27" customWidth="1"/>
    <col min="13572" max="13572" width="13.6640625" style="27" bestFit="1" customWidth="1"/>
    <col min="13573" max="13820" width="8.88671875" style="27"/>
    <col min="13821" max="13821" width="9.33203125" style="27" bestFit="1" customWidth="1"/>
    <col min="13822" max="13822" width="18" style="27" customWidth="1"/>
    <col min="13823" max="13823" width="61.6640625" style="27" customWidth="1"/>
    <col min="13824" max="13824" width="12" style="27" customWidth="1"/>
    <col min="13825" max="13825" width="13.44140625" style="27" customWidth="1"/>
    <col min="13826" max="13826" width="12.109375" style="27" customWidth="1"/>
    <col min="13827" max="13827" width="14.44140625" style="27" customWidth="1"/>
    <col min="13828" max="13828" width="13.6640625" style="27" bestFit="1" customWidth="1"/>
    <col min="13829" max="14076" width="8.88671875" style="27"/>
    <col min="14077" max="14077" width="9.33203125" style="27" bestFit="1" customWidth="1"/>
    <col min="14078" max="14078" width="18" style="27" customWidth="1"/>
    <col min="14079" max="14079" width="61.6640625" style="27" customWidth="1"/>
    <col min="14080" max="14080" width="12" style="27" customWidth="1"/>
    <col min="14081" max="14081" width="13.44140625" style="27" customWidth="1"/>
    <col min="14082" max="14082" width="12.109375" style="27" customWidth="1"/>
    <col min="14083" max="14083" width="14.44140625" style="27" customWidth="1"/>
    <col min="14084" max="14084" width="13.6640625" style="27" bestFit="1" customWidth="1"/>
    <col min="14085" max="14332" width="8.88671875" style="27"/>
    <col min="14333" max="14333" width="9.33203125" style="27" bestFit="1" customWidth="1"/>
    <col min="14334" max="14334" width="18" style="27" customWidth="1"/>
    <col min="14335" max="14335" width="61.6640625" style="27" customWidth="1"/>
    <col min="14336" max="14336" width="12" style="27" customWidth="1"/>
    <col min="14337" max="14337" width="13.44140625" style="27" customWidth="1"/>
    <col min="14338" max="14338" width="12.109375" style="27" customWidth="1"/>
    <col min="14339" max="14339" width="14.44140625" style="27" customWidth="1"/>
    <col min="14340" max="14340" width="13.6640625" style="27" bestFit="1" customWidth="1"/>
    <col min="14341" max="14588" width="8.88671875" style="27"/>
    <col min="14589" max="14589" width="9.33203125" style="27" bestFit="1" customWidth="1"/>
    <col min="14590" max="14590" width="18" style="27" customWidth="1"/>
    <col min="14591" max="14591" width="61.6640625" style="27" customWidth="1"/>
    <col min="14592" max="14592" width="12" style="27" customWidth="1"/>
    <col min="14593" max="14593" width="13.44140625" style="27" customWidth="1"/>
    <col min="14594" max="14594" width="12.109375" style="27" customWidth="1"/>
    <col min="14595" max="14595" width="14.44140625" style="27" customWidth="1"/>
    <col min="14596" max="14596" width="13.6640625" style="27" bestFit="1" customWidth="1"/>
    <col min="14597" max="14844" width="8.88671875" style="27"/>
    <col min="14845" max="14845" width="9.33203125" style="27" bestFit="1" customWidth="1"/>
    <col min="14846" max="14846" width="18" style="27" customWidth="1"/>
    <col min="14847" max="14847" width="61.6640625" style="27" customWidth="1"/>
    <col min="14848" max="14848" width="12" style="27" customWidth="1"/>
    <col min="14849" max="14849" width="13.44140625" style="27" customWidth="1"/>
    <col min="14850" max="14850" width="12.109375" style="27" customWidth="1"/>
    <col min="14851" max="14851" width="14.44140625" style="27" customWidth="1"/>
    <col min="14852" max="14852" width="13.6640625" style="27" bestFit="1" customWidth="1"/>
    <col min="14853" max="15100" width="8.88671875" style="27"/>
    <col min="15101" max="15101" width="9.33203125" style="27" bestFit="1" customWidth="1"/>
    <col min="15102" max="15102" width="18" style="27" customWidth="1"/>
    <col min="15103" max="15103" width="61.6640625" style="27" customWidth="1"/>
    <col min="15104" max="15104" width="12" style="27" customWidth="1"/>
    <col min="15105" max="15105" width="13.44140625" style="27" customWidth="1"/>
    <col min="15106" max="15106" width="12.109375" style="27" customWidth="1"/>
    <col min="15107" max="15107" width="14.44140625" style="27" customWidth="1"/>
    <col min="15108" max="15108" width="13.6640625" style="27" bestFit="1" customWidth="1"/>
    <col min="15109" max="15356" width="8.88671875" style="27"/>
    <col min="15357" max="15357" width="9.33203125" style="27" bestFit="1" customWidth="1"/>
    <col min="15358" max="15358" width="18" style="27" customWidth="1"/>
    <col min="15359" max="15359" width="61.6640625" style="27" customWidth="1"/>
    <col min="15360" max="15360" width="12" style="27" customWidth="1"/>
    <col min="15361" max="15361" width="13.44140625" style="27" customWidth="1"/>
    <col min="15362" max="15362" width="12.109375" style="27" customWidth="1"/>
    <col min="15363" max="15363" width="14.44140625" style="27" customWidth="1"/>
    <col min="15364" max="15364" width="13.6640625" style="27" bestFit="1" customWidth="1"/>
    <col min="15365" max="15612" width="8.88671875" style="27"/>
    <col min="15613" max="15613" width="9.33203125" style="27" bestFit="1" customWidth="1"/>
    <col min="15614" max="15614" width="18" style="27" customWidth="1"/>
    <col min="15615" max="15615" width="61.6640625" style="27" customWidth="1"/>
    <col min="15616" max="15616" width="12" style="27" customWidth="1"/>
    <col min="15617" max="15617" width="13.44140625" style="27" customWidth="1"/>
    <col min="15618" max="15618" width="12.109375" style="27" customWidth="1"/>
    <col min="15619" max="15619" width="14.44140625" style="27" customWidth="1"/>
    <col min="15620" max="15620" width="13.6640625" style="27" bestFit="1" customWidth="1"/>
    <col min="15621" max="15868" width="8.88671875" style="27"/>
    <col min="15869" max="15869" width="9.33203125" style="27" bestFit="1" customWidth="1"/>
    <col min="15870" max="15870" width="18" style="27" customWidth="1"/>
    <col min="15871" max="15871" width="61.6640625" style="27" customWidth="1"/>
    <col min="15872" max="15872" width="12" style="27" customWidth="1"/>
    <col min="15873" max="15873" width="13.44140625" style="27" customWidth="1"/>
    <col min="15874" max="15874" width="12.109375" style="27" customWidth="1"/>
    <col min="15875" max="15875" width="14.44140625" style="27" customWidth="1"/>
    <col min="15876" max="15876" width="13.6640625" style="27" bestFit="1" customWidth="1"/>
    <col min="15877" max="16124" width="8.88671875" style="27"/>
    <col min="16125" max="16125" width="9.33203125" style="27" bestFit="1" customWidth="1"/>
    <col min="16126" max="16126" width="18" style="27" customWidth="1"/>
    <col min="16127" max="16127" width="61.6640625" style="27" customWidth="1"/>
    <col min="16128" max="16128" width="12" style="27" customWidth="1"/>
    <col min="16129" max="16129" width="13.44140625" style="27" customWidth="1"/>
    <col min="16130" max="16130" width="12.109375" style="27" customWidth="1"/>
    <col min="16131" max="16131" width="14.44140625" style="27" customWidth="1"/>
    <col min="16132" max="16132" width="13.6640625" style="27" bestFit="1" customWidth="1"/>
    <col min="16133" max="16380" width="8.88671875" style="27"/>
    <col min="16381" max="16384" width="9.109375" style="27" customWidth="1"/>
  </cols>
  <sheetData>
    <row r="1" spans="1:11">
      <c r="A1" s="67" t="s">
        <v>75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>
      <c r="A2" s="72" t="s">
        <v>13</v>
      </c>
      <c r="B2" s="72" t="s">
        <v>74</v>
      </c>
      <c r="C2" s="72" t="s">
        <v>10</v>
      </c>
      <c r="D2" s="73" t="s">
        <v>2</v>
      </c>
      <c r="E2" s="73"/>
      <c r="F2" s="73"/>
      <c r="G2" s="73"/>
      <c r="H2" s="73" t="s">
        <v>76</v>
      </c>
      <c r="I2" s="73"/>
      <c r="J2" s="73" t="s">
        <v>9</v>
      </c>
      <c r="K2" s="73"/>
    </row>
    <row r="3" spans="1:11" ht="15.6">
      <c r="A3" s="72"/>
      <c r="B3" s="72"/>
      <c r="C3" s="72"/>
      <c r="D3" s="71" t="s">
        <v>77</v>
      </c>
      <c r="E3" s="71" t="s">
        <v>78</v>
      </c>
      <c r="F3" s="71" t="s">
        <v>79</v>
      </c>
      <c r="G3" s="71" t="s">
        <v>80</v>
      </c>
      <c r="H3" s="71" t="s">
        <v>78</v>
      </c>
      <c r="I3" s="71" t="s">
        <v>80</v>
      </c>
      <c r="J3" s="71" t="s">
        <v>78</v>
      </c>
      <c r="K3" s="71" t="s">
        <v>80</v>
      </c>
    </row>
    <row r="4" spans="1:11" ht="15.6">
      <c r="A4" s="68"/>
      <c r="B4" s="69"/>
      <c r="C4" s="69"/>
      <c r="D4" s="69"/>
      <c r="E4" s="69"/>
      <c r="F4" s="70"/>
      <c r="G4" s="74">
        <f>G10+G17+G24+G27+G33+G49</f>
        <v>56200</v>
      </c>
      <c r="H4" s="70"/>
      <c r="I4" s="74">
        <f>I10+I17+I24+I27+I33+I49</f>
        <v>2550</v>
      </c>
      <c r="J4" s="70"/>
      <c r="K4" s="74">
        <f>K10+K17+K24+K27+K33+K49</f>
        <v>46200</v>
      </c>
    </row>
    <row r="5" spans="1:11" ht="15.6">
      <c r="A5" s="28">
        <v>1</v>
      </c>
      <c r="B5" s="29"/>
      <c r="C5" s="29" t="s">
        <v>14</v>
      </c>
      <c r="D5" s="75"/>
      <c r="E5" s="75"/>
      <c r="F5" s="76"/>
      <c r="G5" s="77"/>
      <c r="H5" s="77"/>
      <c r="I5" s="77"/>
      <c r="J5" s="77"/>
      <c r="K5" s="77"/>
    </row>
    <row r="6" spans="1:11" ht="57.6">
      <c r="A6" s="30"/>
      <c r="B6" s="31" t="s">
        <v>15</v>
      </c>
      <c r="C6" s="32" t="s">
        <v>16</v>
      </c>
      <c r="D6" s="33"/>
      <c r="E6" s="34"/>
      <c r="F6" s="35"/>
      <c r="G6" s="79"/>
      <c r="H6" s="78"/>
      <c r="I6" s="78"/>
      <c r="J6" s="78"/>
      <c r="K6" s="78"/>
    </row>
    <row r="7" spans="1:11" ht="15.6">
      <c r="A7" s="30">
        <v>1.01</v>
      </c>
      <c r="B7" s="31"/>
      <c r="C7" s="36" t="s">
        <v>17</v>
      </c>
      <c r="D7" s="33" t="s">
        <v>18</v>
      </c>
      <c r="E7" s="34"/>
      <c r="F7" s="37">
        <v>50</v>
      </c>
      <c r="G7" s="79">
        <f>E7*F7</f>
        <v>0</v>
      </c>
      <c r="H7" s="78"/>
      <c r="I7" s="78"/>
      <c r="J7" s="80"/>
      <c r="K7" s="78"/>
    </row>
    <row r="8" spans="1:11" ht="15.6">
      <c r="A8" s="30">
        <v>1.02</v>
      </c>
      <c r="B8" s="31"/>
      <c r="C8" s="36" t="s">
        <v>19</v>
      </c>
      <c r="D8" s="33" t="s">
        <v>18</v>
      </c>
      <c r="E8" s="34">
        <v>30</v>
      </c>
      <c r="F8" s="37">
        <v>75</v>
      </c>
      <c r="G8" s="79">
        <f>E8*F8</f>
        <v>2250</v>
      </c>
      <c r="H8" s="78">
        <f>'JMR '!F8</f>
        <v>28</v>
      </c>
      <c r="I8" s="78">
        <f>F8*H8</f>
        <v>2100</v>
      </c>
      <c r="J8" s="78"/>
      <c r="K8" s="78"/>
    </row>
    <row r="9" spans="1:11" ht="15.6">
      <c r="A9" s="30">
        <v>1.03</v>
      </c>
      <c r="B9" s="31"/>
      <c r="C9" s="36" t="s">
        <v>20</v>
      </c>
      <c r="D9" s="33" t="s">
        <v>18</v>
      </c>
      <c r="E9" s="34"/>
      <c r="F9" s="37">
        <v>125</v>
      </c>
      <c r="G9" s="79">
        <f>E9*F9</f>
        <v>0</v>
      </c>
      <c r="H9" s="78"/>
      <c r="I9" s="78"/>
      <c r="J9" s="78"/>
      <c r="K9" s="78"/>
    </row>
    <row r="10" spans="1:11" ht="15.6">
      <c r="A10" s="38"/>
      <c r="B10" s="39" t="s">
        <v>21</v>
      </c>
      <c r="C10" s="39"/>
      <c r="D10" s="39"/>
      <c r="E10" s="39"/>
      <c r="F10" s="39"/>
      <c r="G10" s="81">
        <f>SUM(G7:G9)</f>
        <v>2250</v>
      </c>
      <c r="H10" s="78"/>
      <c r="I10" s="81">
        <f>SUM(I7:I9)</f>
        <v>2100</v>
      </c>
      <c r="J10" s="78"/>
      <c r="K10" s="81">
        <f>SUM(K7:K9)</f>
        <v>0</v>
      </c>
    </row>
    <row r="11" spans="1:11" ht="15.6">
      <c r="A11" s="28">
        <v>2</v>
      </c>
      <c r="B11" s="29"/>
      <c r="C11" s="29" t="s">
        <v>22</v>
      </c>
      <c r="D11" s="75"/>
      <c r="E11" s="75"/>
      <c r="F11" s="76"/>
      <c r="G11" s="77"/>
      <c r="H11" s="77"/>
      <c r="I11" s="77"/>
      <c r="J11" s="77"/>
      <c r="K11" s="77"/>
    </row>
    <row r="12" spans="1:11" ht="28.8">
      <c r="A12" s="40"/>
      <c r="B12" s="31" t="s">
        <v>23</v>
      </c>
      <c r="C12" s="32" t="s">
        <v>24</v>
      </c>
      <c r="D12" s="33"/>
      <c r="E12" s="41"/>
      <c r="F12" s="37"/>
      <c r="G12" s="79"/>
      <c r="H12" s="78"/>
      <c r="I12" s="78"/>
      <c r="J12" s="78"/>
      <c r="K12" s="78"/>
    </row>
    <row r="13" spans="1:11" ht="15.6">
      <c r="A13" s="30">
        <v>2.0099999999999998</v>
      </c>
      <c r="B13" s="42"/>
      <c r="C13" s="36" t="s">
        <v>25</v>
      </c>
      <c r="D13" s="33" t="s">
        <v>18</v>
      </c>
      <c r="E13" s="41"/>
      <c r="F13" s="43">
        <v>950</v>
      </c>
      <c r="G13" s="79">
        <f>E13*F13</f>
        <v>0</v>
      </c>
      <c r="H13" s="78"/>
      <c r="I13" s="78"/>
      <c r="J13" s="78"/>
      <c r="K13" s="78"/>
    </row>
    <row r="14" spans="1:11" ht="15.6">
      <c r="A14" s="30">
        <v>2.02</v>
      </c>
      <c r="B14" s="44"/>
      <c r="C14" s="36" t="s">
        <v>26</v>
      </c>
      <c r="D14" s="33" t="s">
        <v>18</v>
      </c>
      <c r="E14" s="34"/>
      <c r="F14" s="37">
        <v>450</v>
      </c>
      <c r="G14" s="79">
        <f>E14*F14</f>
        <v>0</v>
      </c>
      <c r="H14" s="78"/>
      <c r="I14" s="78"/>
      <c r="J14" s="78"/>
      <c r="K14" s="78"/>
    </row>
    <row r="15" spans="1:11" ht="15.6">
      <c r="A15" s="30">
        <v>2.0299999999999998</v>
      </c>
      <c r="B15" s="44"/>
      <c r="C15" s="36" t="s">
        <v>27</v>
      </c>
      <c r="D15" s="33" t="s">
        <v>18</v>
      </c>
      <c r="E15" s="34"/>
      <c r="F15" s="37">
        <v>250</v>
      </c>
      <c r="G15" s="79">
        <f>E15*F15</f>
        <v>0</v>
      </c>
      <c r="H15" s="78"/>
      <c r="I15" s="78"/>
      <c r="J15" s="78"/>
      <c r="K15" s="78"/>
    </row>
    <row r="16" spans="1:11" ht="15.6">
      <c r="A16" s="30">
        <v>2.04</v>
      </c>
      <c r="B16" s="44"/>
      <c r="C16" s="36" t="s">
        <v>28</v>
      </c>
      <c r="D16" s="33" t="s">
        <v>18</v>
      </c>
      <c r="E16" s="34">
        <v>15</v>
      </c>
      <c r="F16" s="37">
        <v>150</v>
      </c>
      <c r="G16" s="79">
        <f>E16*F16</f>
        <v>2250</v>
      </c>
      <c r="H16" s="78">
        <f>'JMR '!F16</f>
        <v>3</v>
      </c>
      <c r="I16" s="78">
        <f>F16*H16</f>
        <v>450</v>
      </c>
      <c r="J16" s="78"/>
      <c r="K16" s="78"/>
    </row>
    <row r="17" spans="1:11" ht="15.6">
      <c r="A17" s="38"/>
      <c r="B17" s="39" t="s">
        <v>21</v>
      </c>
      <c r="C17" s="39"/>
      <c r="D17" s="39"/>
      <c r="E17" s="39"/>
      <c r="F17" s="39"/>
      <c r="G17" s="81">
        <f>SUM(G12:G16)</f>
        <v>2250</v>
      </c>
      <c r="H17" s="78"/>
      <c r="I17" s="81">
        <f>SUM(I12:I16)</f>
        <v>450</v>
      </c>
      <c r="J17" s="78"/>
      <c r="K17" s="81">
        <f>SUM(K12:K16)</f>
        <v>0</v>
      </c>
    </row>
    <row r="18" spans="1:11" ht="15.6">
      <c r="A18" s="28">
        <v>3</v>
      </c>
      <c r="B18" s="29"/>
      <c r="C18" s="29" t="s">
        <v>29</v>
      </c>
      <c r="D18" s="75"/>
      <c r="E18" s="75"/>
      <c r="F18" s="76"/>
      <c r="G18" s="77"/>
      <c r="H18" s="77"/>
      <c r="I18" s="77"/>
      <c r="J18" s="77"/>
      <c r="K18" s="77"/>
    </row>
    <row r="19" spans="1:11" ht="57.6">
      <c r="A19" s="30">
        <v>3.01</v>
      </c>
      <c r="B19" s="44" t="s">
        <v>30</v>
      </c>
      <c r="C19" s="36" t="s">
        <v>31</v>
      </c>
      <c r="D19" s="33" t="s">
        <v>0</v>
      </c>
      <c r="E19" s="34"/>
      <c r="F19" s="37">
        <v>5000</v>
      </c>
      <c r="G19" s="79">
        <f>E19*F19</f>
        <v>0</v>
      </c>
      <c r="H19" s="78"/>
      <c r="I19" s="78"/>
      <c r="J19" s="78"/>
      <c r="K19" s="78"/>
    </row>
    <row r="20" spans="1:11" ht="15.6">
      <c r="A20" s="30"/>
      <c r="B20" s="44"/>
      <c r="C20" s="36"/>
      <c r="D20" s="33"/>
      <c r="E20" s="34"/>
      <c r="F20" s="37"/>
      <c r="G20" s="79"/>
      <c r="H20" s="78"/>
      <c r="I20" s="78"/>
      <c r="J20" s="78"/>
      <c r="K20" s="78"/>
    </row>
    <row r="21" spans="1:11" s="49" customFormat="1" ht="67.5" customHeight="1">
      <c r="A21" s="45">
        <v>3.02</v>
      </c>
      <c r="B21" s="46" t="s">
        <v>32</v>
      </c>
      <c r="C21" s="47" t="s">
        <v>33</v>
      </c>
      <c r="D21" s="33"/>
      <c r="E21" s="48"/>
      <c r="F21" s="37"/>
      <c r="G21" s="79"/>
      <c r="H21" s="82"/>
      <c r="I21" s="82"/>
      <c r="J21" s="82"/>
      <c r="K21" s="82"/>
    </row>
    <row r="22" spans="1:11" s="49" customFormat="1" ht="15.6">
      <c r="A22" s="45"/>
      <c r="B22" s="46"/>
      <c r="C22" s="47" t="s">
        <v>34</v>
      </c>
      <c r="D22" s="33" t="s">
        <v>18</v>
      </c>
      <c r="E22" s="48"/>
      <c r="F22" s="37">
        <v>4500</v>
      </c>
      <c r="G22" s="79">
        <f>E22*F22</f>
        <v>0</v>
      </c>
      <c r="H22" s="82"/>
      <c r="I22" s="82"/>
      <c r="J22" s="82"/>
      <c r="K22" s="82"/>
    </row>
    <row r="23" spans="1:11" s="49" customFormat="1" ht="15.6">
      <c r="A23" s="45"/>
      <c r="B23" s="46"/>
      <c r="C23" s="47" t="s">
        <v>35</v>
      </c>
      <c r="D23" s="33" t="s">
        <v>18</v>
      </c>
      <c r="E23" s="48"/>
      <c r="F23" s="37">
        <v>6000</v>
      </c>
      <c r="G23" s="79">
        <f>E23*F23</f>
        <v>0</v>
      </c>
      <c r="H23" s="82"/>
      <c r="I23" s="82"/>
      <c r="J23" s="82"/>
      <c r="K23" s="82"/>
    </row>
    <row r="24" spans="1:11" ht="15.6">
      <c r="A24" s="38"/>
      <c r="B24" s="39" t="s">
        <v>21</v>
      </c>
      <c r="C24" s="39"/>
      <c r="D24" s="39"/>
      <c r="E24" s="39"/>
      <c r="F24" s="39"/>
      <c r="G24" s="81">
        <f>SUM(G19:G23)</f>
        <v>0</v>
      </c>
      <c r="H24" s="78"/>
      <c r="I24" s="81">
        <f>SUM(I19:I23)</f>
        <v>0</v>
      </c>
      <c r="J24" s="78"/>
      <c r="K24" s="81">
        <f>SUM(K19:K23)</f>
        <v>0</v>
      </c>
    </row>
    <row r="25" spans="1:11" ht="15.6">
      <c r="A25" s="28">
        <v>4</v>
      </c>
      <c r="B25" s="29"/>
      <c r="C25" s="29" t="s">
        <v>36</v>
      </c>
      <c r="D25" s="75"/>
      <c r="E25" s="75"/>
      <c r="F25" s="76"/>
      <c r="G25" s="77"/>
      <c r="H25" s="77"/>
      <c r="I25" s="77"/>
      <c r="J25" s="77"/>
      <c r="K25" s="77"/>
    </row>
    <row r="26" spans="1:11" ht="28.8">
      <c r="A26" s="30">
        <v>4.01</v>
      </c>
      <c r="B26" s="31" t="s">
        <v>36</v>
      </c>
      <c r="C26" s="36" t="s">
        <v>37</v>
      </c>
      <c r="D26" s="33" t="s">
        <v>0</v>
      </c>
      <c r="E26" s="34">
        <v>1</v>
      </c>
      <c r="F26" s="37">
        <v>3500</v>
      </c>
      <c r="G26" s="79">
        <f>E26*F26</f>
        <v>3500</v>
      </c>
      <c r="H26" s="78"/>
      <c r="I26" s="78"/>
      <c r="J26" s="78"/>
      <c r="K26" s="78"/>
    </row>
    <row r="27" spans="1:11" ht="15.6">
      <c r="A27" s="38"/>
      <c r="B27" s="39" t="s">
        <v>21</v>
      </c>
      <c r="C27" s="39"/>
      <c r="D27" s="39"/>
      <c r="E27" s="39"/>
      <c r="F27" s="39"/>
      <c r="G27" s="81">
        <f>SUM(G26)</f>
        <v>3500</v>
      </c>
      <c r="H27" s="78"/>
      <c r="I27" s="81">
        <f>SUM(I26)</f>
        <v>0</v>
      </c>
      <c r="J27" s="78"/>
      <c r="K27" s="81">
        <f>SUM(K26)</f>
        <v>0</v>
      </c>
    </row>
    <row r="28" spans="1:11" ht="15.6">
      <c r="A28" s="28">
        <v>5</v>
      </c>
      <c r="B28" s="29"/>
      <c r="C28" s="29" t="s">
        <v>38</v>
      </c>
      <c r="D28" s="75"/>
      <c r="E28" s="75"/>
      <c r="F28" s="76"/>
      <c r="G28" s="77"/>
      <c r="H28" s="77"/>
      <c r="I28" s="77"/>
      <c r="J28" s="77"/>
      <c r="K28" s="77"/>
    </row>
    <row r="29" spans="1:11" ht="15.6">
      <c r="A29" s="30">
        <v>5.01</v>
      </c>
      <c r="B29" s="31" t="s">
        <v>39</v>
      </c>
      <c r="C29" s="32" t="s">
        <v>40</v>
      </c>
      <c r="D29" s="33" t="s">
        <v>0</v>
      </c>
      <c r="E29" s="34">
        <v>7</v>
      </c>
      <c r="F29" s="37">
        <v>1000</v>
      </c>
      <c r="G29" s="79">
        <f>E29*F29</f>
        <v>7000</v>
      </c>
      <c r="H29" s="78"/>
      <c r="I29" s="78"/>
      <c r="J29" s="78">
        <f>'JMR '!G29</f>
        <v>5</v>
      </c>
      <c r="K29" s="78">
        <f>F29*J29</f>
        <v>5000</v>
      </c>
    </row>
    <row r="30" spans="1:11" ht="15.6">
      <c r="A30" s="30">
        <v>5.0199999999999996</v>
      </c>
      <c r="B30" s="31" t="s">
        <v>41</v>
      </c>
      <c r="C30" s="32" t="s">
        <v>42</v>
      </c>
      <c r="D30" s="33" t="s">
        <v>0</v>
      </c>
      <c r="E30" s="34"/>
      <c r="F30" s="37">
        <v>4500</v>
      </c>
      <c r="G30" s="79">
        <f>E30*F30</f>
        <v>0</v>
      </c>
      <c r="H30" s="78"/>
      <c r="I30" s="78"/>
      <c r="J30" s="78"/>
      <c r="K30" s="78"/>
    </row>
    <row r="31" spans="1:11" ht="15.6">
      <c r="A31" s="30">
        <v>5.03</v>
      </c>
      <c r="B31" s="31" t="s">
        <v>43</v>
      </c>
      <c r="C31" s="32" t="s">
        <v>44</v>
      </c>
      <c r="D31" s="33" t="s">
        <v>0</v>
      </c>
      <c r="E31" s="34">
        <v>1</v>
      </c>
      <c r="F31" s="37">
        <v>2500</v>
      </c>
      <c r="G31" s="79">
        <f>E31*F31</f>
        <v>2500</v>
      </c>
      <c r="H31" s="78"/>
      <c r="I31" s="78"/>
      <c r="J31" s="78">
        <f>'JMR '!G31</f>
        <v>1</v>
      </c>
      <c r="K31" s="78">
        <f>F31*J31</f>
        <v>2500</v>
      </c>
    </row>
    <row r="32" spans="1:11" ht="15.6">
      <c r="A32" s="30">
        <v>5.04</v>
      </c>
      <c r="B32" s="31" t="s">
        <v>45</v>
      </c>
      <c r="C32" s="32" t="s">
        <v>46</v>
      </c>
      <c r="D32" s="33" t="s">
        <v>0</v>
      </c>
      <c r="E32" s="34">
        <v>1</v>
      </c>
      <c r="F32" s="37">
        <v>1200</v>
      </c>
      <c r="G32" s="79">
        <f>E32*F32</f>
        <v>1200</v>
      </c>
      <c r="H32" s="78"/>
      <c r="I32" s="78"/>
      <c r="J32" s="78">
        <f>'JMR '!G32</f>
        <v>1</v>
      </c>
      <c r="K32" s="78">
        <f>F32*J32</f>
        <v>1200</v>
      </c>
    </row>
    <row r="33" spans="1:11" ht="15.6">
      <c r="A33" s="38"/>
      <c r="B33" s="39" t="s">
        <v>21</v>
      </c>
      <c r="C33" s="39"/>
      <c r="D33" s="39"/>
      <c r="E33" s="39"/>
      <c r="F33" s="39"/>
      <c r="G33" s="81">
        <f>SUM(G29:G32)</f>
        <v>10700</v>
      </c>
      <c r="H33" s="78"/>
      <c r="I33" s="81">
        <f>SUM(I29:I32)</f>
        <v>0</v>
      </c>
      <c r="J33" s="78"/>
      <c r="K33" s="81">
        <f>SUM(K29:K32)</f>
        <v>8700</v>
      </c>
    </row>
    <row r="34" spans="1:11" ht="15.6">
      <c r="A34" s="50">
        <v>6</v>
      </c>
      <c r="B34" s="29"/>
      <c r="C34" s="29" t="s">
        <v>47</v>
      </c>
      <c r="D34" s="75"/>
      <c r="E34" s="75"/>
      <c r="F34" s="76"/>
      <c r="G34" s="77"/>
      <c r="H34" s="77"/>
      <c r="I34" s="77"/>
      <c r="J34" s="77"/>
      <c r="K34" s="77"/>
    </row>
    <row r="35" spans="1:11" ht="15.6">
      <c r="A35" s="51">
        <v>6.01</v>
      </c>
      <c r="B35" s="52" t="s">
        <v>48</v>
      </c>
      <c r="C35" s="53" t="s">
        <v>49</v>
      </c>
      <c r="D35" s="54" t="s">
        <v>0</v>
      </c>
      <c r="E35" s="34"/>
      <c r="F35" s="43">
        <v>35000</v>
      </c>
      <c r="G35" s="83">
        <f>E35*F35</f>
        <v>0</v>
      </c>
      <c r="H35" s="78"/>
      <c r="I35" s="78"/>
      <c r="J35" s="78"/>
      <c r="K35" s="78"/>
    </row>
    <row r="36" spans="1:11" ht="15.6">
      <c r="A36" s="51">
        <v>6.02</v>
      </c>
      <c r="B36" s="52" t="s">
        <v>48</v>
      </c>
      <c r="C36" s="53" t="s">
        <v>50</v>
      </c>
      <c r="D36" s="54" t="s">
        <v>0</v>
      </c>
      <c r="E36" s="34"/>
      <c r="F36" s="43">
        <v>35000</v>
      </c>
      <c r="G36" s="83">
        <f>E36*F36</f>
        <v>0</v>
      </c>
      <c r="H36" s="78"/>
      <c r="I36" s="78"/>
      <c r="J36" s="78"/>
      <c r="K36" s="78"/>
    </row>
    <row r="37" spans="1:11" ht="28.8">
      <c r="A37" s="51">
        <v>6.03</v>
      </c>
      <c r="B37" s="55" t="s">
        <v>51</v>
      </c>
      <c r="C37" s="56" t="s">
        <v>52</v>
      </c>
      <c r="D37" s="57" t="s">
        <v>0</v>
      </c>
      <c r="E37" s="34"/>
      <c r="F37" s="43">
        <v>1500</v>
      </c>
      <c r="G37" s="83">
        <f t="shared" ref="G37:G46" si="0">E37*F37</f>
        <v>0</v>
      </c>
      <c r="H37" s="78"/>
      <c r="I37" s="78"/>
      <c r="J37" s="78"/>
      <c r="K37" s="78"/>
    </row>
    <row r="38" spans="1:11" ht="15.6">
      <c r="A38" s="51">
        <v>6.04</v>
      </c>
      <c r="B38" s="58" t="s">
        <v>53</v>
      </c>
      <c r="C38" s="56" t="s">
        <v>54</v>
      </c>
      <c r="D38" s="57" t="s">
        <v>0</v>
      </c>
      <c r="E38" s="34">
        <v>1</v>
      </c>
      <c r="F38" s="43">
        <v>3000</v>
      </c>
      <c r="G38" s="83">
        <f t="shared" si="0"/>
        <v>3000</v>
      </c>
      <c r="H38" s="78"/>
      <c r="I38" s="78"/>
      <c r="J38" s="78">
        <f>'JMR '!G38</f>
        <v>1</v>
      </c>
      <c r="K38" s="78">
        <f>F38*J38</f>
        <v>3000</v>
      </c>
    </row>
    <row r="39" spans="1:11" ht="15.6">
      <c r="A39" s="51">
        <v>6.05</v>
      </c>
      <c r="B39" s="58" t="s">
        <v>55</v>
      </c>
      <c r="C39" s="56" t="s">
        <v>56</v>
      </c>
      <c r="D39" s="57" t="s">
        <v>0</v>
      </c>
      <c r="E39" s="34">
        <v>1</v>
      </c>
      <c r="F39" s="43">
        <v>7500</v>
      </c>
      <c r="G39" s="83">
        <f>E39*F39</f>
        <v>7500</v>
      </c>
      <c r="H39" s="78"/>
      <c r="I39" s="78"/>
      <c r="J39" s="78">
        <f>'JMR '!G39</f>
        <v>1</v>
      </c>
      <c r="K39" s="78">
        <f>F39*J39</f>
        <v>7500</v>
      </c>
    </row>
    <row r="40" spans="1:11" ht="15.6">
      <c r="A40" s="51">
        <v>6.06</v>
      </c>
      <c r="B40" s="58" t="s">
        <v>55</v>
      </c>
      <c r="C40" s="56" t="s">
        <v>57</v>
      </c>
      <c r="D40" s="57" t="s">
        <v>0</v>
      </c>
      <c r="E40" s="34"/>
      <c r="F40" s="43">
        <v>21000</v>
      </c>
      <c r="G40" s="83">
        <f t="shared" si="0"/>
        <v>0</v>
      </c>
      <c r="H40" s="78"/>
      <c r="I40" s="78"/>
      <c r="J40" s="78"/>
      <c r="K40" s="78"/>
    </row>
    <row r="41" spans="1:11" ht="28.8">
      <c r="A41" s="51">
        <v>6.07</v>
      </c>
      <c r="B41" s="58" t="s">
        <v>58</v>
      </c>
      <c r="C41" s="56" t="s">
        <v>59</v>
      </c>
      <c r="D41" s="57" t="s">
        <v>0</v>
      </c>
      <c r="E41" s="34"/>
      <c r="F41" s="43">
        <v>850</v>
      </c>
      <c r="G41" s="83">
        <f t="shared" si="0"/>
        <v>0</v>
      </c>
      <c r="H41" s="78"/>
      <c r="I41" s="78"/>
      <c r="J41" s="78"/>
      <c r="K41" s="78"/>
    </row>
    <row r="42" spans="1:11" ht="36" customHeight="1">
      <c r="A42" s="51">
        <v>6.08</v>
      </c>
      <c r="B42" s="59" t="s">
        <v>60</v>
      </c>
      <c r="C42" s="56" t="s">
        <v>61</v>
      </c>
      <c r="D42" s="57" t="s">
        <v>0</v>
      </c>
      <c r="E42" s="34">
        <v>1</v>
      </c>
      <c r="F42" s="43">
        <v>3500</v>
      </c>
      <c r="G42" s="83">
        <f t="shared" si="0"/>
        <v>3500</v>
      </c>
      <c r="H42" s="78"/>
      <c r="I42" s="78"/>
      <c r="J42" s="78">
        <f>'JMR '!G42</f>
        <v>1</v>
      </c>
      <c r="K42" s="78">
        <f>F42*J42</f>
        <v>3500</v>
      </c>
    </row>
    <row r="43" spans="1:11" ht="28.8">
      <c r="A43" s="51">
        <v>6.09</v>
      </c>
      <c r="B43" s="60" t="s">
        <v>62</v>
      </c>
      <c r="C43" s="56" t="s">
        <v>63</v>
      </c>
      <c r="D43" s="57" t="s">
        <v>0</v>
      </c>
      <c r="E43" s="34">
        <v>1</v>
      </c>
      <c r="F43" s="43">
        <v>3500</v>
      </c>
      <c r="G43" s="83">
        <f t="shared" si="0"/>
        <v>3500</v>
      </c>
      <c r="H43" s="78"/>
      <c r="I43" s="78"/>
      <c r="J43" s="78">
        <f>'JMR '!G43</f>
        <v>1</v>
      </c>
      <c r="K43" s="78">
        <f>F43*J43</f>
        <v>3500</v>
      </c>
    </row>
    <row r="44" spans="1:11" s="63" customFormat="1" ht="28.5" customHeight="1">
      <c r="A44" s="51">
        <v>6.1</v>
      </c>
      <c r="B44" s="61" t="s">
        <v>64</v>
      </c>
      <c r="C44" s="62" t="s">
        <v>64</v>
      </c>
      <c r="D44" s="57" t="s">
        <v>0</v>
      </c>
      <c r="E44" s="34"/>
      <c r="F44" s="43">
        <v>5000</v>
      </c>
      <c r="G44" s="83">
        <f t="shared" si="0"/>
        <v>0</v>
      </c>
      <c r="H44" s="84"/>
      <c r="I44" s="84"/>
      <c r="J44" s="84"/>
      <c r="K44" s="84"/>
    </row>
    <row r="45" spans="1:11" ht="34.5" customHeight="1">
      <c r="A45" s="51">
        <v>6.11</v>
      </c>
      <c r="B45" s="60" t="s">
        <v>65</v>
      </c>
      <c r="C45" s="56" t="s">
        <v>66</v>
      </c>
      <c r="D45" s="57" t="s">
        <v>0</v>
      </c>
      <c r="E45" s="34"/>
      <c r="F45" s="43">
        <v>45000</v>
      </c>
      <c r="G45" s="83">
        <f t="shared" si="0"/>
        <v>0</v>
      </c>
      <c r="H45" s="78"/>
      <c r="I45" s="78"/>
      <c r="J45" s="78"/>
      <c r="K45" s="78"/>
    </row>
    <row r="46" spans="1:11" ht="34.5" customHeight="1">
      <c r="A46" s="51">
        <v>6.12</v>
      </c>
      <c r="B46" s="60" t="s">
        <v>67</v>
      </c>
      <c r="C46" s="56" t="s">
        <v>68</v>
      </c>
      <c r="D46" s="57" t="s">
        <v>0</v>
      </c>
      <c r="E46" s="34">
        <v>1</v>
      </c>
      <c r="F46" s="43">
        <v>20000</v>
      </c>
      <c r="G46" s="83">
        <f t="shared" si="0"/>
        <v>20000</v>
      </c>
      <c r="H46" s="78"/>
      <c r="I46" s="78"/>
      <c r="J46" s="78">
        <f>'JMR '!G46</f>
        <v>1</v>
      </c>
      <c r="K46" s="78">
        <f>F46*J46</f>
        <v>20000</v>
      </c>
    </row>
    <row r="47" spans="1:11" s="63" customFormat="1" ht="36" customHeight="1">
      <c r="A47" s="51">
        <v>6.13</v>
      </c>
      <c r="B47" s="61" t="s">
        <v>69</v>
      </c>
      <c r="C47" s="56" t="s">
        <v>70</v>
      </c>
      <c r="D47" s="57" t="s">
        <v>0</v>
      </c>
      <c r="E47" s="34"/>
      <c r="F47" s="43">
        <v>3000</v>
      </c>
      <c r="G47" s="83">
        <f>E47*F47</f>
        <v>0</v>
      </c>
      <c r="H47" s="84"/>
      <c r="I47" s="84"/>
      <c r="J47" s="84"/>
      <c r="K47" s="84"/>
    </row>
    <row r="48" spans="1:11" ht="86.4">
      <c r="A48" s="51">
        <v>6.14</v>
      </c>
      <c r="B48" s="64" t="s">
        <v>71</v>
      </c>
      <c r="C48" s="56" t="s">
        <v>72</v>
      </c>
      <c r="D48" s="57" t="s">
        <v>73</v>
      </c>
      <c r="E48" s="34">
        <v>0</v>
      </c>
      <c r="F48" s="43">
        <v>2500</v>
      </c>
      <c r="G48" s="83"/>
      <c r="H48" s="78"/>
      <c r="I48" s="78"/>
      <c r="J48" s="78"/>
      <c r="K48" s="78"/>
    </row>
    <row r="49" spans="1:11" ht="15.6">
      <c r="A49" s="65"/>
      <c r="B49" s="39" t="s">
        <v>21</v>
      </c>
      <c r="C49" s="39"/>
      <c r="D49" s="39"/>
      <c r="E49" s="39"/>
      <c r="F49" s="39"/>
      <c r="G49" s="81">
        <f>SUM(G35:G48)</f>
        <v>37500</v>
      </c>
      <c r="H49" s="78"/>
      <c r="I49" s="81">
        <f>SUM(I35:I48)</f>
        <v>0</v>
      </c>
      <c r="J49" s="78"/>
      <c r="K49" s="81">
        <f>SUM(K35:K48)</f>
        <v>37500</v>
      </c>
    </row>
  </sheetData>
  <mergeCells count="13">
    <mergeCell ref="B49:F49"/>
    <mergeCell ref="A1:K1"/>
    <mergeCell ref="D2:G2"/>
    <mergeCell ref="H2:I2"/>
    <mergeCell ref="J2:K2"/>
    <mergeCell ref="A2:A3"/>
    <mergeCell ref="B2:B3"/>
    <mergeCell ref="C2:C3"/>
    <mergeCell ref="B10:F10"/>
    <mergeCell ref="B17:F17"/>
    <mergeCell ref="B24:F24"/>
    <mergeCell ref="B27:F27"/>
    <mergeCell ref="B33:F33"/>
  </mergeCells>
  <pageMargins left="0.7" right="0.7" top="0.75" bottom="0.75" header="0.3" footer="0.3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E249-45C0-4AAF-8D19-7B8EFFA83349}">
  <sheetPr>
    <pageSetUpPr fitToPage="1"/>
  </sheetPr>
  <dimension ref="A1:G48"/>
  <sheetViews>
    <sheetView topLeftCell="A23" zoomScale="106" zoomScaleNormal="106" zoomScaleSheetLayoutView="100" workbookViewId="0">
      <selection activeCell="K42" sqref="K42"/>
    </sheetView>
  </sheetViews>
  <sheetFormatPr defaultRowHeight="14.4"/>
  <cols>
    <col min="1" max="1" width="9.33203125" style="27" bestFit="1" customWidth="1"/>
    <col min="2" max="2" width="24.33203125" style="27" customWidth="1"/>
    <col min="3" max="3" width="61.6640625" style="27" customWidth="1"/>
    <col min="4" max="4" width="12" style="66" customWidth="1"/>
    <col min="5" max="5" width="13.44140625" style="66" customWidth="1"/>
    <col min="6" max="6" width="16.5546875" style="66" customWidth="1"/>
    <col min="7" max="7" width="14" style="66" customWidth="1"/>
    <col min="8" max="248" width="8.88671875" style="27"/>
    <col min="249" max="249" width="9.33203125" style="27" bestFit="1" customWidth="1"/>
    <col min="250" max="250" width="18" style="27" customWidth="1"/>
    <col min="251" max="251" width="61.6640625" style="27" customWidth="1"/>
    <col min="252" max="252" width="12" style="27" customWidth="1"/>
    <col min="253" max="253" width="13.44140625" style="27" customWidth="1"/>
    <col min="254" max="254" width="12.109375" style="27" customWidth="1"/>
    <col min="255" max="255" width="14.44140625" style="27" customWidth="1"/>
    <col min="256" max="256" width="13.6640625" style="27" bestFit="1" customWidth="1"/>
    <col min="257" max="504" width="8.88671875" style="27"/>
    <col min="505" max="505" width="9.33203125" style="27" bestFit="1" customWidth="1"/>
    <col min="506" max="506" width="18" style="27" customWidth="1"/>
    <col min="507" max="507" width="61.6640625" style="27" customWidth="1"/>
    <col min="508" max="508" width="12" style="27" customWidth="1"/>
    <col min="509" max="509" width="13.44140625" style="27" customWidth="1"/>
    <col min="510" max="510" width="12.109375" style="27" customWidth="1"/>
    <col min="511" max="511" width="14.44140625" style="27" customWidth="1"/>
    <col min="512" max="512" width="13.6640625" style="27" bestFit="1" customWidth="1"/>
    <col min="513" max="760" width="8.88671875" style="27"/>
    <col min="761" max="761" width="9.33203125" style="27" bestFit="1" customWidth="1"/>
    <col min="762" max="762" width="18" style="27" customWidth="1"/>
    <col min="763" max="763" width="61.6640625" style="27" customWidth="1"/>
    <col min="764" max="764" width="12" style="27" customWidth="1"/>
    <col min="765" max="765" width="13.44140625" style="27" customWidth="1"/>
    <col min="766" max="766" width="12.109375" style="27" customWidth="1"/>
    <col min="767" max="767" width="14.44140625" style="27" customWidth="1"/>
    <col min="768" max="768" width="13.6640625" style="27" bestFit="1" customWidth="1"/>
    <col min="769" max="1016" width="8.88671875" style="27"/>
    <col min="1017" max="1017" width="9.33203125" style="27" bestFit="1" customWidth="1"/>
    <col min="1018" max="1018" width="18" style="27" customWidth="1"/>
    <col min="1019" max="1019" width="61.6640625" style="27" customWidth="1"/>
    <col min="1020" max="1020" width="12" style="27" customWidth="1"/>
    <col min="1021" max="1021" width="13.44140625" style="27" customWidth="1"/>
    <col min="1022" max="1022" width="12.109375" style="27" customWidth="1"/>
    <col min="1023" max="1023" width="14.44140625" style="27" customWidth="1"/>
    <col min="1024" max="1024" width="13.6640625" style="27" bestFit="1" customWidth="1"/>
    <col min="1025" max="1272" width="8.88671875" style="27"/>
    <col min="1273" max="1273" width="9.33203125" style="27" bestFit="1" customWidth="1"/>
    <col min="1274" max="1274" width="18" style="27" customWidth="1"/>
    <col min="1275" max="1275" width="61.6640625" style="27" customWidth="1"/>
    <col min="1276" max="1276" width="12" style="27" customWidth="1"/>
    <col min="1277" max="1277" width="13.44140625" style="27" customWidth="1"/>
    <col min="1278" max="1278" width="12.109375" style="27" customWidth="1"/>
    <col min="1279" max="1279" width="14.44140625" style="27" customWidth="1"/>
    <col min="1280" max="1280" width="13.6640625" style="27" bestFit="1" customWidth="1"/>
    <col min="1281" max="1528" width="8.88671875" style="27"/>
    <col min="1529" max="1529" width="9.33203125" style="27" bestFit="1" customWidth="1"/>
    <col min="1530" max="1530" width="18" style="27" customWidth="1"/>
    <col min="1531" max="1531" width="61.6640625" style="27" customWidth="1"/>
    <col min="1532" max="1532" width="12" style="27" customWidth="1"/>
    <col min="1533" max="1533" width="13.44140625" style="27" customWidth="1"/>
    <col min="1534" max="1534" width="12.109375" style="27" customWidth="1"/>
    <col min="1535" max="1535" width="14.44140625" style="27" customWidth="1"/>
    <col min="1536" max="1536" width="13.6640625" style="27" bestFit="1" customWidth="1"/>
    <col min="1537" max="1784" width="8.88671875" style="27"/>
    <col min="1785" max="1785" width="9.33203125" style="27" bestFit="1" customWidth="1"/>
    <col min="1786" max="1786" width="18" style="27" customWidth="1"/>
    <col min="1787" max="1787" width="61.6640625" style="27" customWidth="1"/>
    <col min="1788" max="1788" width="12" style="27" customWidth="1"/>
    <col min="1789" max="1789" width="13.44140625" style="27" customWidth="1"/>
    <col min="1790" max="1790" width="12.109375" style="27" customWidth="1"/>
    <col min="1791" max="1791" width="14.44140625" style="27" customWidth="1"/>
    <col min="1792" max="1792" width="13.6640625" style="27" bestFit="1" customWidth="1"/>
    <col min="1793" max="2040" width="8.88671875" style="27"/>
    <col min="2041" max="2041" width="9.33203125" style="27" bestFit="1" customWidth="1"/>
    <col min="2042" max="2042" width="18" style="27" customWidth="1"/>
    <col min="2043" max="2043" width="61.6640625" style="27" customWidth="1"/>
    <col min="2044" max="2044" width="12" style="27" customWidth="1"/>
    <col min="2045" max="2045" width="13.44140625" style="27" customWidth="1"/>
    <col min="2046" max="2046" width="12.109375" style="27" customWidth="1"/>
    <col min="2047" max="2047" width="14.44140625" style="27" customWidth="1"/>
    <col min="2048" max="2048" width="13.6640625" style="27" bestFit="1" customWidth="1"/>
    <col min="2049" max="2296" width="8.88671875" style="27"/>
    <col min="2297" max="2297" width="9.33203125" style="27" bestFit="1" customWidth="1"/>
    <col min="2298" max="2298" width="18" style="27" customWidth="1"/>
    <col min="2299" max="2299" width="61.6640625" style="27" customWidth="1"/>
    <col min="2300" max="2300" width="12" style="27" customWidth="1"/>
    <col min="2301" max="2301" width="13.44140625" style="27" customWidth="1"/>
    <col min="2302" max="2302" width="12.109375" style="27" customWidth="1"/>
    <col min="2303" max="2303" width="14.44140625" style="27" customWidth="1"/>
    <col min="2304" max="2304" width="13.6640625" style="27" bestFit="1" customWidth="1"/>
    <col min="2305" max="2552" width="8.88671875" style="27"/>
    <col min="2553" max="2553" width="9.33203125" style="27" bestFit="1" customWidth="1"/>
    <col min="2554" max="2554" width="18" style="27" customWidth="1"/>
    <col min="2555" max="2555" width="61.6640625" style="27" customWidth="1"/>
    <col min="2556" max="2556" width="12" style="27" customWidth="1"/>
    <col min="2557" max="2557" width="13.44140625" style="27" customWidth="1"/>
    <col min="2558" max="2558" width="12.109375" style="27" customWidth="1"/>
    <col min="2559" max="2559" width="14.44140625" style="27" customWidth="1"/>
    <col min="2560" max="2560" width="13.6640625" style="27" bestFit="1" customWidth="1"/>
    <col min="2561" max="2808" width="8.88671875" style="27"/>
    <col min="2809" max="2809" width="9.33203125" style="27" bestFit="1" customWidth="1"/>
    <col min="2810" max="2810" width="18" style="27" customWidth="1"/>
    <col min="2811" max="2811" width="61.6640625" style="27" customWidth="1"/>
    <col min="2812" max="2812" width="12" style="27" customWidth="1"/>
    <col min="2813" max="2813" width="13.44140625" style="27" customWidth="1"/>
    <col min="2814" max="2814" width="12.109375" style="27" customWidth="1"/>
    <col min="2815" max="2815" width="14.44140625" style="27" customWidth="1"/>
    <col min="2816" max="2816" width="13.6640625" style="27" bestFit="1" customWidth="1"/>
    <col min="2817" max="3064" width="8.88671875" style="27"/>
    <col min="3065" max="3065" width="9.33203125" style="27" bestFit="1" customWidth="1"/>
    <col min="3066" max="3066" width="18" style="27" customWidth="1"/>
    <col min="3067" max="3067" width="61.6640625" style="27" customWidth="1"/>
    <col min="3068" max="3068" width="12" style="27" customWidth="1"/>
    <col min="3069" max="3069" width="13.44140625" style="27" customWidth="1"/>
    <col min="3070" max="3070" width="12.109375" style="27" customWidth="1"/>
    <col min="3071" max="3071" width="14.44140625" style="27" customWidth="1"/>
    <col min="3072" max="3072" width="13.6640625" style="27" bestFit="1" customWidth="1"/>
    <col min="3073" max="3320" width="8.88671875" style="27"/>
    <col min="3321" max="3321" width="9.33203125" style="27" bestFit="1" customWidth="1"/>
    <col min="3322" max="3322" width="18" style="27" customWidth="1"/>
    <col min="3323" max="3323" width="61.6640625" style="27" customWidth="1"/>
    <col min="3324" max="3324" width="12" style="27" customWidth="1"/>
    <col min="3325" max="3325" width="13.44140625" style="27" customWidth="1"/>
    <col min="3326" max="3326" width="12.109375" style="27" customWidth="1"/>
    <col min="3327" max="3327" width="14.44140625" style="27" customWidth="1"/>
    <col min="3328" max="3328" width="13.6640625" style="27" bestFit="1" customWidth="1"/>
    <col min="3329" max="3576" width="8.88671875" style="27"/>
    <col min="3577" max="3577" width="9.33203125" style="27" bestFit="1" customWidth="1"/>
    <col min="3578" max="3578" width="18" style="27" customWidth="1"/>
    <col min="3579" max="3579" width="61.6640625" style="27" customWidth="1"/>
    <col min="3580" max="3580" width="12" style="27" customWidth="1"/>
    <col min="3581" max="3581" width="13.44140625" style="27" customWidth="1"/>
    <col min="3582" max="3582" width="12.109375" style="27" customWidth="1"/>
    <col min="3583" max="3583" width="14.44140625" style="27" customWidth="1"/>
    <col min="3584" max="3584" width="13.6640625" style="27" bestFit="1" customWidth="1"/>
    <col min="3585" max="3832" width="8.88671875" style="27"/>
    <col min="3833" max="3833" width="9.33203125" style="27" bestFit="1" customWidth="1"/>
    <col min="3834" max="3834" width="18" style="27" customWidth="1"/>
    <col min="3835" max="3835" width="61.6640625" style="27" customWidth="1"/>
    <col min="3836" max="3836" width="12" style="27" customWidth="1"/>
    <col min="3837" max="3837" width="13.44140625" style="27" customWidth="1"/>
    <col min="3838" max="3838" width="12.109375" style="27" customWidth="1"/>
    <col min="3839" max="3839" width="14.44140625" style="27" customWidth="1"/>
    <col min="3840" max="3840" width="13.6640625" style="27" bestFit="1" customWidth="1"/>
    <col min="3841" max="4088" width="8.88671875" style="27"/>
    <col min="4089" max="4089" width="9.33203125" style="27" bestFit="1" customWidth="1"/>
    <col min="4090" max="4090" width="18" style="27" customWidth="1"/>
    <col min="4091" max="4091" width="61.6640625" style="27" customWidth="1"/>
    <col min="4092" max="4092" width="12" style="27" customWidth="1"/>
    <col min="4093" max="4093" width="13.44140625" style="27" customWidth="1"/>
    <col min="4094" max="4094" width="12.109375" style="27" customWidth="1"/>
    <col min="4095" max="4095" width="14.44140625" style="27" customWidth="1"/>
    <col min="4096" max="4096" width="13.6640625" style="27" bestFit="1" customWidth="1"/>
    <col min="4097" max="4344" width="8.88671875" style="27"/>
    <col min="4345" max="4345" width="9.33203125" style="27" bestFit="1" customWidth="1"/>
    <col min="4346" max="4346" width="18" style="27" customWidth="1"/>
    <col min="4347" max="4347" width="61.6640625" style="27" customWidth="1"/>
    <col min="4348" max="4348" width="12" style="27" customWidth="1"/>
    <col min="4349" max="4349" width="13.44140625" style="27" customWidth="1"/>
    <col min="4350" max="4350" width="12.109375" style="27" customWidth="1"/>
    <col min="4351" max="4351" width="14.44140625" style="27" customWidth="1"/>
    <col min="4352" max="4352" width="13.6640625" style="27" bestFit="1" customWidth="1"/>
    <col min="4353" max="4600" width="8.88671875" style="27"/>
    <col min="4601" max="4601" width="9.33203125" style="27" bestFit="1" customWidth="1"/>
    <col min="4602" max="4602" width="18" style="27" customWidth="1"/>
    <col min="4603" max="4603" width="61.6640625" style="27" customWidth="1"/>
    <col min="4604" max="4604" width="12" style="27" customWidth="1"/>
    <col min="4605" max="4605" width="13.44140625" style="27" customWidth="1"/>
    <col min="4606" max="4606" width="12.109375" style="27" customWidth="1"/>
    <col min="4607" max="4607" width="14.44140625" style="27" customWidth="1"/>
    <col min="4608" max="4608" width="13.6640625" style="27" bestFit="1" customWidth="1"/>
    <col min="4609" max="4856" width="8.88671875" style="27"/>
    <col min="4857" max="4857" width="9.33203125" style="27" bestFit="1" customWidth="1"/>
    <col min="4858" max="4858" width="18" style="27" customWidth="1"/>
    <col min="4859" max="4859" width="61.6640625" style="27" customWidth="1"/>
    <col min="4860" max="4860" width="12" style="27" customWidth="1"/>
    <col min="4861" max="4861" width="13.44140625" style="27" customWidth="1"/>
    <col min="4862" max="4862" width="12.109375" style="27" customWidth="1"/>
    <col min="4863" max="4863" width="14.44140625" style="27" customWidth="1"/>
    <col min="4864" max="4864" width="13.6640625" style="27" bestFit="1" customWidth="1"/>
    <col min="4865" max="5112" width="8.88671875" style="27"/>
    <col min="5113" max="5113" width="9.33203125" style="27" bestFit="1" customWidth="1"/>
    <col min="5114" max="5114" width="18" style="27" customWidth="1"/>
    <col min="5115" max="5115" width="61.6640625" style="27" customWidth="1"/>
    <col min="5116" max="5116" width="12" style="27" customWidth="1"/>
    <col min="5117" max="5117" width="13.44140625" style="27" customWidth="1"/>
    <col min="5118" max="5118" width="12.109375" style="27" customWidth="1"/>
    <col min="5119" max="5119" width="14.44140625" style="27" customWidth="1"/>
    <col min="5120" max="5120" width="13.6640625" style="27" bestFit="1" customWidth="1"/>
    <col min="5121" max="5368" width="8.88671875" style="27"/>
    <col min="5369" max="5369" width="9.33203125" style="27" bestFit="1" customWidth="1"/>
    <col min="5370" max="5370" width="18" style="27" customWidth="1"/>
    <col min="5371" max="5371" width="61.6640625" style="27" customWidth="1"/>
    <col min="5372" max="5372" width="12" style="27" customWidth="1"/>
    <col min="5373" max="5373" width="13.44140625" style="27" customWidth="1"/>
    <col min="5374" max="5374" width="12.109375" style="27" customWidth="1"/>
    <col min="5375" max="5375" width="14.44140625" style="27" customWidth="1"/>
    <col min="5376" max="5376" width="13.6640625" style="27" bestFit="1" customWidth="1"/>
    <col min="5377" max="5624" width="8.88671875" style="27"/>
    <col min="5625" max="5625" width="9.33203125" style="27" bestFit="1" customWidth="1"/>
    <col min="5626" max="5626" width="18" style="27" customWidth="1"/>
    <col min="5627" max="5627" width="61.6640625" style="27" customWidth="1"/>
    <col min="5628" max="5628" width="12" style="27" customWidth="1"/>
    <col min="5629" max="5629" width="13.44140625" style="27" customWidth="1"/>
    <col min="5630" max="5630" width="12.109375" style="27" customWidth="1"/>
    <col min="5631" max="5631" width="14.44140625" style="27" customWidth="1"/>
    <col min="5632" max="5632" width="13.6640625" style="27" bestFit="1" customWidth="1"/>
    <col min="5633" max="5880" width="8.88671875" style="27"/>
    <col min="5881" max="5881" width="9.33203125" style="27" bestFit="1" customWidth="1"/>
    <col min="5882" max="5882" width="18" style="27" customWidth="1"/>
    <col min="5883" max="5883" width="61.6640625" style="27" customWidth="1"/>
    <col min="5884" max="5884" width="12" style="27" customWidth="1"/>
    <col min="5885" max="5885" width="13.44140625" style="27" customWidth="1"/>
    <col min="5886" max="5886" width="12.109375" style="27" customWidth="1"/>
    <col min="5887" max="5887" width="14.44140625" style="27" customWidth="1"/>
    <col min="5888" max="5888" width="13.6640625" style="27" bestFit="1" customWidth="1"/>
    <col min="5889" max="6136" width="8.88671875" style="27"/>
    <col min="6137" max="6137" width="9.33203125" style="27" bestFit="1" customWidth="1"/>
    <col min="6138" max="6138" width="18" style="27" customWidth="1"/>
    <col min="6139" max="6139" width="61.6640625" style="27" customWidth="1"/>
    <col min="6140" max="6140" width="12" style="27" customWidth="1"/>
    <col min="6141" max="6141" width="13.44140625" style="27" customWidth="1"/>
    <col min="6142" max="6142" width="12.109375" style="27" customWidth="1"/>
    <col min="6143" max="6143" width="14.44140625" style="27" customWidth="1"/>
    <col min="6144" max="6144" width="13.6640625" style="27" bestFit="1" customWidth="1"/>
    <col min="6145" max="6392" width="8.88671875" style="27"/>
    <col min="6393" max="6393" width="9.33203125" style="27" bestFit="1" customWidth="1"/>
    <col min="6394" max="6394" width="18" style="27" customWidth="1"/>
    <col min="6395" max="6395" width="61.6640625" style="27" customWidth="1"/>
    <col min="6396" max="6396" width="12" style="27" customWidth="1"/>
    <col min="6397" max="6397" width="13.44140625" style="27" customWidth="1"/>
    <col min="6398" max="6398" width="12.109375" style="27" customWidth="1"/>
    <col min="6399" max="6399" width="14.44140625" style="27" customWidth="1"/>
    <col min="6400" max="6400" width="13.6640625" style="27" bestFit="1" customWidth="1"/>
    <col min="6401" max="6648" width="8.88671875" style="27"/>
    <col min="6649" max="6649" width="9.33203125" style="27" bestFit="1" customWidth="1"/>
    <col min="6650" max="6650" width="18" style="27" customWidth="1"/>
    <col min="6651" max="6651" width="61.6640625" style="27" customWidth="1"/>
    <col min="6652" max="6652" width="12" style="27" customWidth="1"/>
    <col min="6653" max="6653" width="13.44140625" style="27" customWidth="1"/>
    <col min="6654" max="6654" width="12.109375" style="27" customWidth="1"/>
    <col min="6655" max="6655" width="14.44140625" style="27" customWidth="1"/>
    <col min="6656" max="6656" width="13.6640625" style="27" bestFit="1" customWidth="1"/>
    <col min="6657" max="6904" width="8.88671875" style="27"/>
    <col min="6905" max="6905" width="9.33203125" style="27" bestFit="1" customWidth="1"/>
    <col min="6906" max="6906" width="18" style="27" customWidth="1"/>
    <col min="6907" max="6907" width="61.6640625" style="27" customWidth="1"/>
    <col min="6908" max="6908" width="12" style="27" customWidth="1"/>
    <col min="6909" max="6909" width="13.44140625" style="27" customWidth="1"/>
    <col min="6910" max="6910" width="12.109375" style="27" customWidth="1"/>
    <col min="6911" max="6911" width="14.44140625" style="27" customWidth="1"/>
    <col min="6912" max="6912" width="13.6640625" style="27" bestFit="1" customWidth="1"/>
    <col min="6913" max="7160" width="8.88671875" style="27"/>
    <col min="7161" max="7161" width="9.33203125" style="27" bestFit="1" customWidth="1"/>
    <col min="7162" max="7162" width="18" style="27" customWidth="1"/>
    <col min="7163" max="7163" width="61.6640625" style="27" customWidth="1"/>
    <col min="7164" max="7164" width="12" style="27" customWidth="1"/>
    <col min="7165" max="7165" width="13.44140625" style="27" customWidth="1"/>
    <col min="7166" max="7166" width="12.109375" style="27" customWidth="1"/>
    <col min="7167" max="7167" width="14.44140625" style="27" customWidth="1"/>
    <col min="7168" max="7168" width="13.6640625" style="27" bestFit="1" customWidth="1"/>
    <col min="7169" max="7416" width="8.88671875" style="27"/>
    <col min="7417" max="7417" width="9.33203125" style="27" bestFit="1" customWidth="1"/>
    <col min="7418" max="7418" width="18" style="27" customWidth="1"/>
    <col min="7419" max="7419" width="61.6640625" style="27" customWidth="1"/>
    <col min="7420" max="7420" width="12" style="27" customWidth="1"/>
    <col min="7421" max="7421" width="13.44140625" style="27" customWidth="1"/>
    <col min="7422" max="7422" width="12.109375" style="27" customWidth="1"/>
    <col min="7423" max="7423" width="14.44140625" style="27" customWidth="1"/>
    <col min="7424" max="7424" width="13.6640625" style="27" bestFit="1" customWidth="1"/>
    <col min="7425" max="7672" width="8.88671875" style="27"/>
    <col min="7673" max="7673" width="9.33203125" style="27" bestFit="1" customWidth="1"/>
    <col min="7674" max="7674" width="18" style="27" customWidth="1"/>
    <col min="7675" max="7675" width="61.6640625" style="27" customWidth="1"/>
    <col min="7676" max="7676" width="12" style="27" customWidth="1"/>
    <col min="7677" max="7677" width="13.44140625" style="27" customWidth="1"/>
    <col min="7678" max="7678" width="12.109375" style="27" customWidth="1"/>
    <col min="7679" max="7679" width="14.44140625" style="27" customWidth="1"/>
    <col min="7680" max="7680" width="13.6640625" style="27" bestFit="1" customWidth="1"/>
    <col min="7681" max="7928" width="8.88671875" style="27"/>
    <col min="7929" max="7929" width="9.33203125" style="27" bestFit="1" customWidth="1"/>
    <col min="7930" max="7930" width="18" style="27" customWidth="1"/>
    <col min="7931" max="7931" width="61.6640625" style="27" customWidth="1"/>
    <col min="7932" max="7932" width="12" style="27" customWidth="1"/>
    <col min="7933" max="7933" width="13.44140625" style="27" customWidth="1"/>
    <col min="7934" max="7934" width="12.109375" style="27" customWidth="1"/>
    <col min="7935" max="7935" width="14.44140625" style="27" customWidth="1"/>
    <col min="7936" max="7936" width="13.6640625" style="27" bestFit="1" customWidth="1"/>
    <col min="7937" max="8184" width="8.88671875" style="27"/>
    <col min="8185" max="8185" width="9.33203125" style="27" bestFit="1" customWidth="1"/>
    <col min="8186" max="8186" width="18" style="27" customWidth="1"/>
    <col min="8187" max="8187" width="61.6640625" style="27" customWidth="1"/>
    <col min="8188" max="8188" width="12" style="27" customWidth="1"/>
    <col min="8189" max="8189" width="13.44140625" style="27" customWidth="1"/>
    <col min="8190" max="8190" width="12.109375" style="27" customWidth="1"/>
    <col min="8191" max="8191" width="14.44140625" style="27" customWidth="1"/>
    <col min="8192" max="8192" width="13.6640625" style="27" bestFit="1" customWidth="1"/>
    <col min="8193" max="8440" width="8.88671875" style="27"/>
    <col min="8441" max="8441" width="9.33203125" style="27" bestFit="1" customWidth="1"/>
    <col min="8442" max="8442" width="18" style="27" customWidth="1"/>
    <col min="8443" max="8443" width="61.6640625" style="27" customWidth="1"/>
    <col min="8444" max="8444" width="12" style="27" customWidth="1"/>
    <col min="8445" max="8445" width="13.44140625" style="27" customWidth="1"/>
    <col min="8446" max="8446" width="12.109375" style="27" customWidth="1"/>
    <col min="8447" max="8447" width="14.44140625" style="27" customWidth="1"/>
    <col min="8448" max="8448" width="13.6640625" style="27" bestFit="1" customWidth="1"/>
    <col min="8449" max="8696" width="8.88671875" style="27"/>
    <col min="8697" max="8697" width="9.33203125" style="27" bestFit="1" customWidth="1"/>
    <col min="8698" max="8698" width="18" style="27" customWidth="1"/>
    <col min="8699" max="8699" width="61.6640625" style="27" customWidth="1"/>
    <col min="8700" max="8700" width="12" style="27" customWidth="1"/>
    <col min="8701" max="8701" width="13.44140625" style="27" customWidth="1"/>
    <col min="8702" max="8702" width="12.109375" style="27" customWidth="1"/>
    <col min="8703" max="8703" width="14.44140625" style="27" customWidth="1"/>
    <col min="8704" max="8704" width="13.6640625" style="27" bestFit="1" customWidth="1"/>
    <col min="8705" max="8952" width="8.88671875" style="27"/>
    <col min="8953" max="8953" width="9.33203125" style="27" bestFit="1" customWidth="1"/>
    <col min="8954" max="8954" width="18" style="27" customWidth="1"/>
    <col min="8955" max="8955" width="61.6640625" style="27" customWidth="1"/>
    <col min="8956" max="8956" width="12" style="27" customWidth="1"/>
    <col min="8957" max="8957" width="13.44140625" style="27" customWidth="1"/>
    <col min="8958" max="8958" width="12.109375" style="27" customWidth="1"/>
    <col min="8959" max="8959" width="14.44140625" style="27" customWidth="1"/>
    <col min="8960" max="8960" width="13.6640625" style="27" bestFit="1" customWidth="1"/>
    <col min="8961" max="9208" width="8.88671875" style="27"/>
    <col min="9209" max="9209" width="9.33203125" style="27" bestFit="1" customWidth="1"/>
    <col min="9210" max="9210" width="18" style="27" customWidth="1"/>
    <col min="9211" max="9211" width="61.6640625" style="27" customWidth="1"/>
    <col min="9212" max="9212" width="12" style="27" customWidth="1"/>
    <col min="9213" max="9213" width="13.44140625" style="27" customWidth="1"/>
    <col min="9214" max="9214" width="12.109375" style="27" customWidth="1"/>
    <col min="9215" max="9215" width="14.44140625" style="27" customWidth="1"/>
    <col min="9216" max="9216" width="13.6640625" style="27" bestFit="1" customWidth="1"/>
    <col min="9217" max="9464" width="8.88671875" style="27"/>
    <col min="9465" max="9465" width="9.33203125" style="27" bestFit="1" customWidth="1"/>
    <col min="9466" max="9466" width="18" style="27" customWidth="1"/>
    <col min="9467" max="9467" width="61.6640625" style="27" customWidth="1"/>
    <col min="9468" max="9468" width="12" style="27" customWidth="1"/>
    <col min="9469" max="9469" width="13.44140625" style="27" customWidth="1"/>
    <col min="9470" max="9470" width="12.109375" style="27" customWidth="1"/>
    <col min="9471" max="9471" width="14.44140625" style="27" customWidth="1"/>
    <col min="9472" max="9472" width="13.6640625" style="27" bestFit="1" customWidth="1"/>
    <col min="9473" max="9720" width="8.88671875" style="27"/>
    <col min="9721" max="9721" width="9.33203125" style="27" bestFit="1" customWidth="1"/>
    <col min="9722" max="9722" width="18" style="27" customWidth="1"/>
    <col min="9723" max="9723" width="61.6640625" style="27" customWidth="1"/>
    <col min="9724" max="9724" width="12" style="27" customWidth="1"/>
    <col min="9725" max="9725" width="13.44140625" style="27" customWidth="1"/>
    <col min="9726" max="9726" width="12.109375" style="27" customWidth="1"/>
    <col min="9727" max="9727" width="14.44140625" style="27" customWidth="1"/>
    <col min="9728" max="9728" width="13.6640625" style="27" bestFit="1" customWidth="1"/>
    <col min="9729" max="9976" width="8.88671875" style="27"/>
    <col min="9977" max="9977" width="9.33203125" style="27" bestFit="1" customWidth="1"/>
    <col min="9978" max="9978" width="18" style="27" customWidth="1"/>
    <col min="9979" max="9979" width="61.6640625" style="27" customWidth="1"/>
    <col min="9980" max="9980" width="12" style="27" customWidth="1"/>
    <col min="9981" max="9981" width="13.44140625" style="27" customWidth="1"/>
    <col min="9982" max="9982" width="12.109375" style="27" customWidth="1"/>
    <col min="9983" max="9983" width="14.44140625" style="27" customWidth="1"/>
    <col min="9984" max="9984" width="13.6640625" style="27" bestFit="1" customWidth="1"/>
    <col min="9985" max="10232" width="8.88671875" style="27"/>
    <col min="10233" max="10233" width="9.33203125" style="27" bestFit="1" customWidth="1"/>
    <col min="10234" max="10234" width="18" style="27" customWidth="1"/>
    <col min="10235" max="10235" width="61.6640625" style="27" customWidth="1"/>
    <col min="10236" max="10236" width="12" style="27" customWidth="1"/>
    <col min="10237" max="10237" width="13.44140625" style="27" customWidth="1"/>
    <col min="10238" max="10238" width="12.109375" style="27" customWidth="1"/>
    <col min="10239" max="10239" width="14.44140625" style="27" customWidth="1"/>
    <col min="10240" max="10240" width="13.6640625" style="27" bestFit="1" customWidth="1"/>
    <col min="10241" max="10488" width="8.88671875" style="27"/>
    <col min="10489" max="10489" width="9.33203125" style="27" bestFit="1" customWidth="1"/>
    <col min="10490" max="10490" width="18" style="27" customWidth="1"/>
    <col min="10491" max="10491" width="61.6640625" style="27" customWidth="1"/>
    <col min="10492" max="10492" width="12" style="27" customWidth="1"/>
    <col min="10493" max="10493" width="13.44140625" style="27" customWidth="1"/>
    <col min="10494" max="10494" width="12.109375" style="27" customWidth="1"/>
    <col min="10495" max="10495" width="14.44140625" style="27" customWidth="1"/>
    <col min="10496" max="10496" width="13.6640625" style="27" bestFit="1" customWidth="1"/>
    <col min="10497" max="10744" width="8.88671875" style="27"/>
    <col min="10745" max="10745" width="9.33203125" style="27" bestFit="1" customWidth="1"/>
    <col min="10746" max="10746" width="18" style="27" customWidth="1"/>
    <col min="10747" max="10747" width="61.6640625" style="27" customWidth="1"/>
    <col min="10748" max="10748" width="12" style="27" customWidth="1"/>
    <col min="10749" max="10749" width="13.44140625" style="27" customWidth="1"/>
    <col min="10750" max="10750" width="12.109375" style="27" customWidth="1"/>
    <col min="10751" max="10751" width="14.44140625" style="27" customWidth="1"/>
    <col min="10752" max="10752" width="13.6640625" style="27" bestFit="1" customWidth="1"/>
    <col min="10753" max="11000" width="8.88671875" style="27"/>
    <col min="11001" max="11001" width="9.33203125" style="27" bestFit="1" customWidth="1"/>
    <col min="11002" max="11002" width="18" style="27" customWidth="1"/>
    <col min="11003" max="11003" width="61.6640625" style="27" customWidth="1"/>
    <col min="11004" max="11004" width="12" style="27" customWidth="1"/>
    <col min="11005" max="11005" width="13.44140625" style="27" customWidth="1"/>
    <col min="11006" max="11006" width="12.109375" style="27" customWidth="1"/>
    <col min="11007" max="11007" width="14.44140625" style="27" customWidth="1"/>
    <col min="11008" max="11008" width="13.6640625" style="27" bestFit="1" customWidth="1"/>
    <col min="11009" max="11256" width="8.88671875" style="27"/>
    <col min="11257" max="11257" width="9.33203125" style="27" bestFit="1" customWidth="1"/>
    <col min="11258" max="11258" width="18" style="27" customWidth="1"/>
    <col min="11259" max="11259" width="61.6640625" style="27" customWidth="1"/>
    <col min="11260" max="11260" width="12" style="27" customWidth="1"/>
    <col min="11261" max="11261" width="13.44140625" style="27" customWidth="1"/>
    <col min="11262" max="11262" width="12.109375" style="27" customWidth="1"/>
    <col min="11263" max="11263" width="14.44140625" style="27" customWidth="1"/>
    <col min="11264" max="11264" width="13.6640625" style="27" bestFit="1" customWidth="1"/>
    <col min="11265" max="11512" width="8.88671875" style="27"/>
    <col min="11513" max="11513" width="9.33203125" style="27" bestFit="1" customWidth="1"/>
    <col min="11514" max="11514" width="18" style="27" customWidth="1"/>
    <col min="11515" max="11515" width="61.6640625" style="27" customWidth="1"/>
    <col min="11516" max="11516" width="12" style="27" customWidth="1"/>
    <col min="11517" max="11517" width="13.44140625" style="27" customWidth="1"/>
    <col min="11518" max="11518" width="12.109375" style="27" customWidth="1"/>
    <col min="11519" max="11519" width="14.44140625" style="27" customWidth="1"/>
    <col min="11520" max="11520" width="13.6640625" style="27" bestFit="1" customWidth="1"/>
    <col min="11521" max="11768" width="8.88671875" style="27"/>
    <col min="11769" max="11769" width="9.33203125" style="27" bestFit="1" customWidth="1"/>
    <col min="11770" max="11770" width="18" style="27" customWidth="1"/>
    <col min="11771" max="11771" width="61.6640625" style="27" customWidth="1"/>
    <col min="11772" max="11772" width="12" style="27" customWidth="1"/>
    <col min="11773" max="11773" width="13.44140625" style="27" customWidth="1"/>
    <col min="11774" max="11774" width="12.109375" style="27" customWidth="1"/>
    <col min="11775" max="11775" width="14.44140625" style="27" customWidth="1"/>
    <col min="11776" max="11776" width="13.6640625" style="27" bestFit="1" customWidth="1"/>
    <col min="11777" max="12024" width="8.88671875" style="27"/>
    <col min="12025" max="12025" width="9.33203125" style="27" bestFit="1" customWidth="1"/>
    <col min="12026" max="12026" width="18" style="27" customWidth="1"/>
    <col min="12027" max="12027" width="61.6640625" style="27" customWidth="1"/>
    <col min="12028" max="12028" width="12" style="27" customWidth="1"/>
    <col min="12029" max="12029" width="13.44140625" style="27" customWidth="1"/>
    <col min="12030" max="12030" width="12.109375" style="27" customWidth="1"/>
    <col min="12031" max="12031" width="14.44140625" style="27" customWidth="1"/>
    <col min="12032" max="12032" width="13.6640625" style="27" bestFit="1" customWidth="1"/>
    <col min="12033" max="12280" width="8.88671875" style="27"/>
    <col min="12281" max="12281" width="9.33203125" style="27" bestFit="1" customWidth="1"/>
    <col min="12282" max="12282" width="18" style="27" customWidth="1"/>
    <col min="12283" max="12283" width="61.6640625" style="27" customWidth="1"/>
    <col min="12284" max="12284" width="12" style="27" customWidth="1"/>
    <col min="12285" max="12285" width="13.44140625" style="27" customWidth="1"/>
    <col min="12286" max="12286" width="12.109375" style="27" customWidth="1"/>
    <col min="12287" max="12287" width="14.44140625" style="27" customWidth="1"/>
    <col min="12288" max="12288" width="13.6640625" style="27" bestFit="1" customWidth="1"/>
    <col min="12289" max="12536" width="8.88671875" style="27"/>
    <col min="12537" max="12537" width="9.33203125" style="27" bestFit="1" customWidth="1"/>
    <col min="12538" max="12538" width="18" style="27" customWidth="1"/>
    <col min="12539" max="12539" width="61.6640625" style="27" customWidth="1"/>
    <col min="12540" max="12540" width="12" style="27" customWidth="1"/>
    <col min="12541" max="12541" width="13.44140625" style="27" customWidth="1"/>
    <col min="12542" max="12542" width="12.109375" style="27" customWidth="1"/>
    <col min="12543" max="12543" width="14.44140625" style="27" customWidth="1"/>
    <col min="12544" max="12544" width="13.6640625" style="27" bestFit="1" customWidth="1"/>
    <col min="12545" max="12792" width="8.88671875" style="27"/>
    <col min="12793" max="12793" width="9.33203125" style="27" bestFit="1" customWidth="1"/>
    <col min="12794" max="12794" width="18" style="27" customWidth="1"/>
    <col min="12795" max="12795" width="61.6640625" style="27" customWidth="1"/>
    <col min="12796" max="12796" width="12" style="27" customWidth="1"/>
    <col min="12797" max="12797" width="13.44140625" style="27" customWidth="1"/>
    <col min="12798" max="12798" width="12.109375" style="27" customWidth="1"/>
    <col min="12799" max="12799" width="14.44140625" style="27" customWidth="1"/>
    <col min="12800" max="12800" width="13.6640625" style="27" bestFit="1" customWidth="1"/>
    <col min="12801" max="13048" width="8.88671875" style="27"/>
    <col min="13049" max="13049" width="9.33203125" style="27" bestFit="1" customWidth="1"/>
    <col min="13050" max="13050" width="18" style="27" customWidth="1"/>
    <col min="13051" max="13051" width="61.6640625" style="27" customWidth="1"/>
    <col min="13052" max="13052" width="12" style="27" customWidth="1"/>
    <col min="13053" max="13053" width="13.44140625" style="27" customWidth="1"/>
    <col min="13054" max="13054" width="12.109375" style="27" customWidth="1"/>
    <col min="13055" max="13055" width="14.44140625" style="27" customWidth="1"/>
    <col min="13056" max="13056" width="13.6640625" style="27" bestFit="1" customWidth="1"/>
    <col min="13057" max="13304" width="8.88671875" style="27"/>
    <col min="13305" max="13305" width="9.33203125" style="27" bestFit="1" customWidth="1"/>
    <col min="13306" max="13306" width="18" style="27" customWidth="1"/>
    <col min="13307" max="13307" width="61.6640625" style="27" customWidth="1"/>
    <col min="13308" max="13308" width="12" style="27" customWidth="1"/>
    <col min="13309" max="13309" width="13.44140625" style="27" customWidth="1"/>
    <col min="13310" max="13310" width="12.109375" style="27" customWidth="1"/>
    <col min="13311" max="13311" width="14.44140625" style="27" customWidth="1"/>
    <col min="13312" max="13312" width="13.6640625" style="27" bestFit="1" customWidth="1"/>
    <col min="13313" max="13560" width="8.88671875" style="27"/>
    <col min="13561" max="13561" width="9.33203125" style="27" bestFit="1" customWidth="1"/>
    <col min="13562" max="13562" width="18" style="27" customWidth="1"/>
    <col min="13563" max="13563" width="61.6640625" style="27" customWidth="1"/>
    <col min="13564" max="13564" width="12" style="27" customWidth="1"/>
    <col min="13565" max="13565" width="13.44140625" style="27" customWidth="1"/>
    <col min="13566" max="13566" width="12.109375" style="27" customWidth="1"/>
    <col min="13567" max="13567" width="14.44140625" style="27" customWidth="1"/>
    <col min="13568" max="13568" width="13.6640625" style="27" bestFit="1" customWidth="1"/>
    <col min="13569" max="13816" width="8.88671875" style="27"/>
    <col min="13817" max="13817" width="9.33203125" style="27" bestFit="1" customWidth="1"/>
    <col min="13818" max="13818" width="18" style="27" customWidth="1"/>
    <col min="13819" max="13819" width="61.6640625" style="27" customWidth="1"/>
    <col min="13820" max="13820" width="12" style="27" customWidth="1"/>
    <col min="13821" max="13821" width="13.44140625" style="27" customWidth="1"/>
    <col min="13822" max="13822" width="12.109375" style="27" customWidth="1"/>
    <col min="13823" max="13823" width="14.44140625" style="27" customWidth="1"/>
    <col min="13824" max="13824" width="13.6640625" style="27" bestFit="1" customWidth="1"/>
    <col min="13825" max="14072" width="8.88671875" style="27"/>
    <col min="14073" max="14073" width="9.33203125" style="27" bestFit="1" customWidth="1"/>
    <col min="14074" max="14074" width="18" style="27" customWidth="1"/>
    <col min="14075" max="14075" width="61.6640625" style="27" customWidth="1"/>
    <col min="14076" max="14076" width="12" style="27" customWidth="1"/>
    <col min="14077" max="14077" width="13.44140625" style="27" customWidth="1"/>
    <col min="14078" max="14078" width="12.109375" style="27" customWidth="1"/>
    <col min="14079" max="14079" width="14.44140625" style="27" customWidth="1"/>
    <col min="14080" max="14080" width="13.6640625" style="27" bestFit="1" customWidth="1"/>
    <col min="14081" max="14328" width="8.88671875" style="27"/>
    <col min="14329" max="14329" width="9.33203125" style="27" bestFit="1" customWidth="1"/>
    <col min="14330" max="14330" width="18" style="27" customWidth="1"/>
    <col min="14331" max="14331" width="61.6640625" style="27" customWidth="1"/>
    <col min="14332" max="14332" width="12" style="27" customWidth="1"/>
    <col min="14333" max="14333" width="13.44140625" style="27" customWidth="1"/>
    <col min="14334" max="14334" width="12.109375" style="27" customWidth="1"/>
    <col min="14335" max="14335" width="14.44140625" style="27" customWidth="1"/>
    <col min="14336" max="14336" width="13.6640625" style="27" bestFit="1" customWidth="1"/>
    <col min="14337" max="14584" width="8.88671875" style="27"/>
    <col min="14585" max="14585" width="9.33203125" style="27" bestFit="1" customWidth="1"/>
    <col min="14586" max="14586" width="18" style="27" customWidth="1"/>
    <col min="14587" max="14587" width="61.6640625" style="27" customWidth="1"/>
    <col min="14588" max="14588" width="12" style="27" customWidth="1"/>
    <col min="14589" max="14589" width="13.44140625" style="27" customWidth="1"/>
    <col min="14590" max="14590" width="12.109375" style="27" customWidth="1"/>
    <col min="14591" max="14591" width="14.44140625" style="27" customWidth="1"/>
    <col min="14592" max="14592" width="13.6640625" style="27" bestFit="1" customWidth="1"/>
    <col min="14593" max="14840" width="8.88671875" style="27"/>
    <col min="14841" max="14841" width="9.33203125" style="27" bestFit="1" customWidth="1"/>
    <col min="14842" max="14842" width="18" style="27" customWidth="1"/>
    <col min="14843" max="14843" width="61.6640625" style="27" customWidth="1"/>
    <col min="14844" max="14844" width="12" style="27" customWidth="1"/>
    <col min="14845" max="14845" width="13.44140625" style="27" customWidth="1"/>
    <col min="14846" max="14846" width="12.109375" style="27" customWidth="1"/>
    <col min="14847" max="14847" width="14.44140625" style="27" customWidth="1"/>
    <col min="14848" max="14848" width="13.6640625" style="27" bestFit="1" customWidth="1"/>
    <col min="14849" max="15096" width="8.88671875" style="27"/>
    <col min="15097" max="15097" width="9.33203125" style="27" bestFit="1" customWidth="1"/>
    <col min="15098" max="15098" width="18" style="27" customWidth="1"/>
    <col min="15099" max="15099" width="61.6640625" style="27" customWidth="1"/>
    <col min="15100" max="15100" width="12" style="27" customWidth="1"/>
    <col min="15101" max="15101" width="13.44140625" style="27" customWidth="1"/>
    <col min="15102" max="15102" width="12.109375" style="27" customWidth="1"/>
    <col min="15103" max="15103" width="14.44140625" style="27" customWidth="1"/>
    <col min="15104" max="15104" width="13.6640625" style="27" bestFit="1" customWidth="1"/>
    <col min="15105" max="15352" width="8.88671875" style="27"/>
    <col min="15353" max="15353" width="9.33203125" style="27" bestFit="1" customWidth="1"/>
    <col min="15354" max="15354" width="18" style="27" customWidth="1"/>
    <col min="15355" max="15355" width="61.6640625" style="27" customWidth="1"/>
    <col min="15356" max="15356" width="12" style="27" customWidth="1"/>
    <col min="15357" max="15357" width="13.44140625" style="27" customWidth="1"/>
    <col min="15358" max="15358" width="12.109375" style="27" customWidth="1"/>
    <col min="15359" max="15359" width="14.44140625" style="27" customWidth="1"/>
    <col min="15360" max="15360" width="13.6640625" style="27" bestFit="1" customWidth="1"/>
    <col min="15361" max="15608" width="8.88671875" style="27"/>
    <col min="15609" max="15609" width="9.33203125" style="27" bestFit="1" customWidth="1"/>
    <col min="15610" max="15610" width="18" style="27" customWidth="1"/>
    <col min="15611" max="15611" width="61.6640625" style="27" customWidth="1"/>
    <col min="15612" max="15612" width="12" style="27" customWidth="1"/>
    <col min="15613" max="15613" width="13.44140625" style="27" customWidth="1"/>
    <col min="15614" max="15614" width="12.109375" style="27" customWidth="1"/>
    <col min="15615" max="15615" width="14.44140625" style="27" customWidth="1"/>
    <col min="15616" max="15616" width="13.6640625" style="27" bestFit="1" customWidth="1"/>
    <col min="15617" max="15864" width="8.88671875" style="27"/>
    <col min="15865" max="15865" width="9.33203125" style="27" bestFit="1" customWidth="1"/>
    <col min="15866" max="15866" width="18" style="27" customWidth="1"/>
    <col min="15867" max="15867" width="61.6640625" style="27" customWidth="1"/>
    <col min="15868" max="15868" width="12" style="27" customWidth="1"/>
    <col min="15869" max="15869" width="13.44140625" style="27" customWidth="1"/>
    <col min="15870" max="15870" width="12.109375" style="27" customWidth="1"/>
    <col min="15871" max="15871" width="14.44140625" style="27" customWidth="1"/>
    <col min="15872" max="15872" width="13.6640625" style="27" bestFit="1" customWidth="1"/>
    <col min="15873" max="16120" width="8.88671875" style="27"/>
    <col min="16121" max="16121" width="9.33203125" style="27" bestFit="1" customWidth="1"/>
    <col min="16122" max="16122" width="18" style="27" customWidth="1"/>
    <col min="16123" max="16123" width="61.6640625" style="27" customWidth="1"/>
    <col min="16124" max="16124" width="12" style="27" customWidth="1"/>
    <col min="16125" max="16125" width="13.44140625" style="27" customWidth="1"/>
    <col min="16126" max="16126" width="12.109375" style="27" customWidth="1"/>
    <col min="16127" max="16127" width="14.44140625" style="27" customWidth="1"/>
    <col min="16128" max="16128" width="13.6640625" style="27" bestFit="1" customWidth="1"/>
    <col min="16129" max="16376" width="8.88671875" style="27"/>
    <col min="16377" max="16384" width="9.109375" style="27" customWidth="1"/>
  </cols>
  <sheetData>
    <row r="1" spans="1:7">
      <c r="A1" s="85" t="s">
        <v>75</v>
      </c>
      <c r="B1" s="85"/>
      <c r="C1" s="85"/>
      <c r="D1" s="85"/>
      <c r="E1" s="85"/>
      <c r="F1" s="85" t="s">
        <v>81</v>
      </c>
      <c r="G1" s="85"/>
    </row>
    <row r="2" spans="1:7">
      <c r="A2" s="72" t="s">
        <v>13</v>
      </c>
      <c r="B2" s="72" t="s">
        <v>74</v>
      </c>
      <c r="C2" s="72" t="s">
        <v>10</v>
      </c>
      <c r="D2" s="73" t="s">
        <v>2</v>
      </c>
      <c r="E2" s="73"/>
      <c r="F2" s="86" t="s">
        <v>76</v>
      </c>
      <c r="G2" s="86" t="s">
        <v>9</v>
      </c>
    </row>
    <row r="3" spans="1:7" ht="19.2" customHeight="1">
      <c r="A3" s="72"/>
      <c r="B3" s="72"/>
      <c r="C3" s="72"/>
      <c r="D3" s="71" t="s">
        <v>77</v>
      </c>
      <c r="E3" s="71" t="s">
        <v>78</v>
      </c>
      <c r="F3" s="71" t="s">
        <v>82</v>
      </c>
      <c r="G3" s="71" t="s">
        <v>82</v>
      </c>
    </row>
    <row r="4" spans="1:7" ht="15.6">
      <c r="A4" s="68"/>
      <c r="B4" s="69"/>
      <c r="C4" s="69"/>
      <c r="D4" s="69"/>
      <c r="E4" s="69"/>
      <c r="F4" s="70"/>
      <c r="G4" s="70"/>
    </row>
    <row r="5" spans="1:7" ht="15.6">
      <c r="A5" s="28">
        <v>1</v>
      </c>
      <c r="B5" s="29"/>
      <c r="C5" s="29" t="s">
        <v>14</v>
      </c>
      <c r="D5" s="75"/>
      <c r="E5" s="75"/>
      <c r="F5" s="77"/>
      <c r="G5" s="77"/>
    </row>
    <row r="6" spans="1:7" ht="57.6">
      <c r="A6" s="30"/>
      <c r="B6" s="31" t="s">
        <v>15</v>
      </c>
      <c r="C6" s="32" t="s">
        <v>16</v>
      </c>
      <c r="D6" s="33"/>
      <c r="E6" s="34"/>
      <c r="F6" s="78"/>
      <c r="G6" s="78"/>
    </row>
    <row r="7" spans="1:7" ht="15.6">
      <c r="A7" s="30">
        <v>1.01</v>
      </c>
      <c r="B7" s="31"/>
      <c r="C7" s="36" t="s">
        <v>17</v>
      </c>
      <c r="D7" s="33" t="s">
        <v>18</v>
      </c>
      <c r="E7" s="34"/>
      <c r="F7" s="78"/>
      <c r="G7" s="80"/>
    </row>
    <row r="8" spans="1:7" ht="15.6">
      <c r="A8" s="30">
        <v>1.02</v>
      </c>
      <c r="B8" s="31"/>
      <c r="C8" s="36" t="s">
        <v>19</v>
      </c>
      <c r="D8" s="33" t="s">
        <v>18</v>
      </c>
      <c r="E8" s="34">
        <v>30</v>
      </c>
      <c r="F8" s="78">
        <v>28</v>
      </c>
      <c r="G8" s="78"/>
    </row>
    <row r="9" spans="1:7" ht="15.6">
      <c r="A9" s="30">
        <v>1.03</v>
      </c>
      <c r="B9" s="31"/>
      <c r="C9" s="36" t="s">
        <v>20</v>
      </c>
      <c r="D9" s="33" t="s">
        <v>18</v>
      </c>
      <c r="E9" s="34"/>
      <c r="F9" s="78"/>
      <c r="G9" s="78"/>
    </row>
    <row r="10" spans="1:7" ht="15.6">
      <c r="A10" s="38"/>
      <c r="B10" s="39"/>
      <c r="C10" s="39"/>
      <c r="D10" s="39"/>
      <c r="E10" s="39"/>
      <c r="F10" s="78"/>
      <c r="G10" s="78"/>
    </row>
    <row r="11" spans="1:7" ht="15.6">
      <c r="A11" s="28">
        <v>2</v>
      </c>
      <c r="B11" s="29"/>
      <c r="C11" s="29" t="s">
        <v>22</v>
      </c>
      <c r="D11" s="75"/>
      <c r="E11" s="75"/>
      <c r="F11" s="77"/>
      <c r="G11" s="77"/>
    </row>
    <row r="12" spans="1:7" ht="28.8">
      <c r="A12" s="40"/>
      <c r="B12" s="31" t="s">
        <v>23</v>
      </c>
      <c r="C12" s="32" t="s">
        <v>24</v>
      </c>
      <c r="D12" s="33"/>
      <c r="E12" s="41"/>
      <c r="F12" s="78"/>
      <c r="G12" s="78"/>
    </row>
    <row r="13" spans="1:7" ht="15.6">
      <c r="A13" s="30">
        <v>2.0099999999999998</v>
      </c>
      <c r="B13" s="42"/>
      <c r="C13" s="36" t="s">
        <v>25</v>
      </c>
      <c r="D13" s="33" t="s">
        <v>18</v>
      </c>
      <c r="E13" s="41"/>
      <c r="F13" s="78"/>
      <c r="G13" s="78"/>
    </row>
    <row r="14" spans="1:7" ht="15.6">
      <c r="A14" s="30">
        <v>2.02</v>
      </c>
      <c r="B14" s="44"/>
      <c r="C14" s="36" t="s">
        <v>26</v>
      </c>
      <c r="D14" s="33" t="s">
        <v>18</v>
      </c>
      <c r="E14" s="34"/>
      <c r="F14" s="78"/>
      <c r="G14" s="78"/>
    </row>
    <row r="15" spans="1:7" ht="15.6">
      <c r="A15" s="30">
        <v>2.0299999999999998</v>
      </c>
      <c r="B15" s="44"/>
      <c r="C15" s="36" t="s">
        <v>27</v>
      </c>
      <c r="D15" s="33" t="s">
        <v>18</v>
      </c>
      <c r="E15" s="34"/>
      <c r="F15" s="78"/>
      <c r="G15" s="78"/>
    </row>
    <row r="16" spans="1:7" ht="15.6">
      <c r="A16" s="30">
        <v>2.04</v>
      </c>
      <c r="B16" s="44"/>
      <c r="C16" s="36" t="s">
        <v>28</v>
      </c>
      <c r="D16" s="33" t="s">
        <v>18</v>
      </c>
      <c r="E16" s="34">
        <v>15</v>
      </c>
      <c r="F16" s="78">
        <v>3</v>
      </c>
      <c r="G16" s="78"/>
    </row>
    <row r="17" spans="1:7" ht="15.6">
      <c r="A17" s="38"/>
      <c r="B17" s="39"/>
      <c r="C17" s="39"/>
      <c r="D17" s="39"/>
      <c r="E17" s="39"/>
      <c r="F17" s="78"/>
      <c r="G17" s="78"/>
    </row>
    <row r="18" spans="1:7" ht="15.6">
      <c r="A18" s="28">
        <v>3</v>
      </c>
      <c r="B18" s="29"/>
      <c r="C18" s="29" t="s">
        <v>29</v>
      </c>
      <c r="D18" s="75"/>
      <c r="E18" s="75"/>
      <c r="F18" s="77"/>
      <c r="G18" s="77"/>
    </row>
    <row r="19" spans="1:7" ht="57.6">
      <c r="A19" s="30">
        <v>3.01</v>
      </c>
      <c r="B19" s="44" t="s">
        <v>30</v>
      </c>
      <c r="C19" s="36" t="s">
        <v>31</v>
      </c>
      <c r="D19" s="33" t="s">
        <v>0</v>
      </c>
      <c r="E19" s="34"/>
      <c r="F19" s="78"/>
      <c r="G19" s="78"/>
    </row>
    <row r="20" spans="1:7" ht="15.6">
      <c r="A20" s="30"/>
      <c r="B20" s="44"/>
      <c r="C20" s="36"/>
      <c r="D20" s="33"/>
      <c r="E20" s="34"/>
      <c r="F20" s="78"/>
      <c r="G20" s="78"/>
    </row>
    <row r="21" spans="1:7" s="49" customFormat="1" ht="67.5" customHeight="1">
      <c r="A21" s="45">
        <v>3.02</v>
      </c>
      <c r="B21" s="46" t="s">
        <v>32</v>
      </c>
      <c r="C21" s="47" t="s">
        <v>33</v>
      </c>
      <c r="D21" s="33"/>
      <c r="E21" s="48"/>
      <c r="F21" s="82"/>
      <c r="G21" s="82"/>
    </row>
    <row r="22" spans="1:7" s="49" customFormat="1" ht="15.6">
      <c r="A22" s="45"/>
      <c r="B22" s="46"/>
      <c r="C22" s="47" t="s">
        <v>34</v>
      </c>
      <c r="D22" s="33" t="s">
        <v>18</v>
      </c>
      <c r="E22" s="48"/>
      <c r="F22" s="82"/>
      <c r="G22" s="82"/>
    </row>
    <row r="23" spans="1:7" s="49" customFormat="1" ht="15.6">
      <c r="A23" s="45"/>
      <c r="B23" s="46"/>
      <c r="C23" s="47" t="s">
        <v>35</v>
      </c>
      <c r="D23" s="33" t="s">
        <v>18</v>
      </c>
      <c r="E23" s="48"/>
      <c r="F23" s="82"/>
      <c r="G23" s="82"/>
    </row>
    <row r="24" spans="1:7" ht="15.6">
      <c r="A24" s="38"/>
      <c r="B24" s="39"/>
      <c r="C24" s="39"/>
      <c r="D24" s="39"/>
      <c r="E24" s="39"/>
      <c r="F24" s="78"/>
      <c r="G24" s="78"/>
    </row>
    <row r="25" spans="1:7" ht="15.6">
      <c r="A25" s="28">
        <v>4</v>
      </c>
      <c r="B25" s="29"/>
      <c r="C25" s="29" t="s">
        <v>36</v>
      </c>
      <c r="D25" s="75"/>
      <c r="E25" s="75"/>
      <c r="F25" s="77"/>
      <c r="G25" s="77"/>
    </row>
    <row r="26" spans="1:7" ht="28.8">
      <c r="A26" s="30">
        <v>4.01</v>
      </c>
      <c r="B26" s="31" t="s">
        <v>36</v>
      </c>
      <c r="C26" s="36" t="s">
        <v>37</v>
      </c>
      <c r="D26" s="33" t="s">
        <v>0</v>
      </c>
      <c r="E26" s="34">
        <v>1</v>
      </c>
      <c r="F26" s="78"/>
      <c r="G26" s="78"/>
    </row>
    <row r="27" spans="1:7" ht="15.6">
      <c r="A27" s="38"/>
      <c r="B27" s="39"/>
      <c r="C27" s="39"/>
      <c r="D27" s="39"/>
      <c r="E27" s="39"/>
      <c r="F27" s="78"/>
      <c r="G27" s="78"/>
    </row>
    <row r="28" spans="1:7" ht="15.6">
      <c r="A28" s="28">
        <v>5</v>
      </c>
      <c r="B28" s="29"/>
      <c r="C28" s="29" t="s">
        <v>38</v>
      </c>
      <c r="D28" s="75"/>
      <c r="E28" s="75"/>
      <c r="F28" s="77"/>
      <c r="G28" s="77"/>
    </row>
    <row r="29" spans="1:7" ht="15.6">
      <c r="A29" s="30">
        <v>5.01</v>
      </c>
      <c r="B29" s="31" t="s">
        <v>39</v>
      </c>
      <c r="C29" s="32" t="s">
        <v>40</v>
      </c>
      <c r="D29" s="33" t="s">
        <v>0</v>
      </c>
      <c r="E29" s="34">
        <v>7</v>
      </c>
      <c r="F29" s="78"/>
      <c r="G29" s="78">
        <v>5</v>
      </c>
    </row>
    <row r="30" spans="1:7" ht="15.6">
      <c r="A30" s="30">
        <v>5.0199999999999996</v>
      </c>
      <c r="B30" s="31" t="s">
        <v>41</v>
      </c>
      <c r="C30" s="32" t="s">
        <v>42</v>
      </c>
      <c r="D30" s="33" t="s">
        <v>0</v>
      </c>
      <c r="E30" s="34"/>
      <c r="F30" s="78"/>
      <c r="G30" s="78"/>
    </row>
    <row r="31" spans="1:7" ht="15.6">
      <c r="A31" s="30">
        <v>5.03</v>
      </c>
      <c r="B31" s="31" t="s">
        <v>43</v>
      </c>
      <c r="C31" s="32" t="s">
        <v>44</v>
      </c>
      <c r="D31" s="33" t="s">
        <v>0</v>
      </c>
      <c r="E31" s="34">
        <v>1</v>
      </c>
      <c r="F31" s="78"/>
      <c r="G31" s="78">
        <v>1</v>
      </c>
    </row>
    <row r="32" spans="1:7" ht="15.6">
      <c r="A32" s="30">
        <v>5.04</v>
      </c>
      <c r="B32" s="31" t="s">
        <v>45</v>
      </c>
      <c r="C32" s="32" t="s">
        <v>46</v>
      </c>
      <c r="D32" s="33" t="s">
        <v>0</v>
      </c>
      <c r="E32" s="34">
        <v>1</v>
      </c>
      <c r="F32" s="78"/>
      <c r="G32" s="78">
        <v>1</v>
      </c>
    </row>
    <row r="33" spans="1:7" ht="15.6">
      <c r="A33" s="38"/>
      <c r="B33" s="39"/>
      <c r="C33" s="39"/>
      <c r="D33" s="39"/>
      <c r="E33" s="39"/>
      <c r="F33" s="78"/>
      <c r="G33" s="78"/>
    </row>
    <row r="34" spans="1:7" ht="15.6">
      <c r="A34" s="50">
        <v>6</v>
      </c>
      <c r="B34" s="29"/>
      <c r="C34" s="29" t="s">
        <v>47</v>
      </c>
      <c r="D34" s="75"/>
      <c r="E34" s="75"/>
      <c r="F34" s="77"/>
      <c r="G34" s="77"/>
    </row>
    <row r="35" spans="1:7" ht="15.6">
      <c r="A35" s="51">
        <v>6.01</v>
      </c>
      <c r="B35" s="52" t="s">
        <v>48</v>
      </c>
      <c r="C35" s="53" t="s">
        <v>49</v>
      </c>
      <c r="D35" s="54" t="s">
        <v>0</v>
      </c>
      <c r="E35" s="34"/>
      <c r="F35" s="78"/>
      <c r="G35" s="78"/>
    </row>
    <row r="36" spans="1:7" ht="15.6">
      <c r="A36" s="51">
        <v>6.02</v>
      </c>
      <c r="B36" s="52" t="s">
        <v>48</v>
      </c>
      <c r="C36" s="53" t="s">
        <v>50</v>
      </c>
      <c r="D36" s="54" t="s">
        <v>0</v>
      </c>
      <c r="E36" s="34"/>
      <c r="F36" s="78"/>
      <c r="G36" s="78"/>
    </row>
    <row r="37" spans="1:7" ht="28.8">
      <c r="A37" s="51">
        <v>6.03</v>
      </c>
      <c r="B37" s="55" t="s">
        <v>51</v>
      </c>
      <c r="C37" s="56" t="s">
        <v>52</v>
      </c>
      <c r="D37" s="57" t="s">
        <v>0</v>
      </c>
      <c r="E37" s="34"/>
      <c r="F37" s="78"/>
      <c r="G37" s="78"/>
    </row>
    <row r="38" spans="1:7" ht="15.6">
      <c r="A38" s="51">
        <v>6.04</v>
      </c>
      <c r="B38" s="58" t="s">
        <v>53</v>
      </c>
      <c r="C38" s="56" t="s">
        <v>54</v>
      </c>
      <c r="D38" s="57" t="s">
        <v>0</v>
      </c>
      <c r="E38" s="34">
        <v>1</v>
      </c>
      <c r="F38" s="78"/>
      <c r="G38" s="78">
        <v>1</v>
      </c>
    </row>
    <row r="39" spans="1:7" ht="15.6">
      <c r="A39" s="51">
        <v>6.05</v>
      </c>
      <c r="B39" s="58" t="s">
        <v>55</v>
      </c>
      <c r="C39" s="56" t="s">
        <v>56</v>
      </c>
      <c r="D39" s="57" t="s">
        <v>0</v>
      </c>
      <c r="E39" s="34">
        <v>1</v>
      </c>
      <c r="F39" s="78"/>
      <c r="G39" s="78">
        <v>1</v>
      </c>
    </row>
    <row r="40" spans="1:7" ht="15.6">
      <c r="A40" s="51">
        <v>6.06</v>
      </c>
      <c r="B40" s="58" t="s">
        <v>55</v>
      </c>
      <c r="C40" s="56" t="s">
        <v>57</v>
      </c>
      <c r="D40" s="57" t="s">
        <v>0</v>
      </c>
      <c r="E40" s="34"/>
      <c r="F40" s="78"/>
      <c r="G40" s="78"/>
    </row>
    <row r="41" spans="1:7" ht="28.8">
      <c r="A41" s="51">
        <v>6.07</v>
      </c>
      <c r="B41" s="58" t="s">
        <v>58</v>
      </c>
      <c r="C41" s="56" t="s">
        <v>59</v>
      </c>
      <c r="D41" s="57" t="s">
        <v>0</v>
      </c>
      <c r="E41" s="34"/>
      <c r="F41" s="78"/>
      <c r="G41" s="78"/>
    </row>
    <row r="42" spans="1:7" ht="36" customHeight="1">
      <c r="A42" s="51">
        <v>6.08</v>
      </c>
      <c r="B42" s="59" t="s">
        <v>60</v>
      </c>
      <c r="C42" s="56" t="s">
        <v>61</v>
      </c>
      <c r="D42" s="57" t="s">
        <v>0</v>
      </c>
      <c r="E42" s="34">
        <v>1</v>
      </c>
      <c r="F42" s="78"/>
      <c r="G42" s="78">
        <v>1</v>
      </c>
    </row>
    <row r="43" spans="1:7" ht="28.8">
      <c r="A43" s="51">
        <v>6.09</v>
      </c>
      <c r="B43" s="60" t="s">
        <v>62</v>
      </c>
      <c r="C43" s="56" t="s">
        <v>63</v>
      </c>
      <c r="D43" s="57" t="s">
        <v>0</v>
      </c>
      <c r="E43" s="34">
        <v>1</v>
      </c>
      <c r="F43" s="78"/>
      <c r="G43" s="78">
        <v>1</v>
      </c>
    </row>
    <row r="44" spans="1:7" s="63" customFormat="1" ht="28.5" customHeight="1">
      <c r="A44" s="51">
        <v>6.1</v>
      </c>
      <c r="B44" s="61" t="s">
        <v>64</v>
      </c>
      <c r="C44" s="62" t="s">
        <v>64</v>
      </c>
      <c r="D44" s="57" t="s">
        <v>0</v>
      </c>
      <c r="E44" s="34"/>
      <c r="F44" s="84"/>
      <c r="G44" s="84"/>
    </row>
    <row r="45" spans="1:7" ht="34.5" customHeight="1">
      <c r="A45" s="51">
        <v>6.11</v>
      </c>
      <c r="B45" s="60" t="s">
        <v>65</v>
      </c>
      <c r="C45" s="56" t="s">
        <v>66</v>
      </c>
      <c r="D45" s="57" t="s">
        <v>0</v>
      </c>
      <c r="E45" s="34"/>
      <c r="F45" s="78"/>
      <c r="G45" s="78"/>
    </row>
    <row r="46" spans="1:7" ht="34.5" customHeight="1">
      <c r="A46" s="51">
        <v>6.12</v>
      </c>
      <c r="B46" s="60" t="s">
        <v>67</v>
      </c>
      <c r="C46" s="56" t="s">
        <v>68</v>
      </c>
      <c r="D46" s="57" t="s">
        <v>0</v>
      </c>
      <c r="E46" s="34">
        <v>1</v>
      </c>
      <c r="F46" s="78"/>
      <c r="G46" s="78">
        <v>1</v>
      </c>
    </row>
    <row r="47" spans="1:7" s="63" customFormat="1" ht="36" customHeight="1">
      <c r="A47" s="51">
        <v>6.13</v>
      </c>
      <c r="B47" s="61" t="s">
        <v>69</v>
      </c>
      <c r="C47" s="56" t="s">
        <v>70</v>
      </c>
      <c r="D47" s="57" t="s">
        <v>0</v>
      </c>
      <c r="E47" s="34"/>
      <c r="F47" s="84"/>
      <c r="G47" s="84"/>
    </row>
    <row r="48" spans="1:7" ht="86.4">
      <c r="A48" s="51">
        <v>6.14</v>
      </c>
      <c r="B48" s="64" t="s">
        <v>71</v>
      </c>
      <c r="C48" s="56" t="s">
        <v>72</v>
      </c>
      <c r="D48" s="57" t="s">
        <v>73</v>
      </c>
      <c r="E48" s="34">
        <v>0</v>
      </c>
      <c r="F48" s="78"/>
      <c r="G48" s="78"/>
    </row>
  </sheetData>
  <mergeCells count="11">
    <mergeCell ref="B10:E10"/>
    <mergeCell ref="B17:E17"/>
    <mergeCell ref="B24:E24"/>
    <mergeCell ref="B27:E27"/>
    <mergeCell ref="B33:E33"/>
    <mergeCell ref="A2:A3"/>
    <mergeCell ref="B2:B3"/>
    <mergeCell ref="C2:C3"/>
    <mergeCell ref="D2:E2"/>
    <mergeCell ref="A1:E1"/>
    <mergeCell ref="F1:G1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4F77C8-D97F-4A7D-A2BF-80C147F21455}"/>
</file>

<file path=customXml/itemProps2.xml><?xml version="1.0" encoding="utf-8"?>
<ds:datastoreItem xmlns:ds="http://schemas.openxmlformats.org/officeDocument/2006/customXml" ds:itemID="{760C64D8-1BF6-4F6C-9DD4-7D6734B4ABD4}"/>
</file>

<file path=customXml/itemProps3.xml><?xml version="1.0" encoding="utf-8"?>
<ds:datastoreItem xmlns:ds="http://schemas.openxmlformats.org/officeDocument/2006/customXml" ds:itemID="{4E90C709-D66C-4AE1-BF0D-06F6F82FD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 </vt:lpstr>
      <vt:lpstr>Abtract </vt:lpstr>
      <vt:lpstr>JMR </vt:lpstr>
      <vt:lpstr>'Abtract '!Print_Area</vt:lpstr>
      <vt:lpstr>'JMR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FDT COST</dc:creator>
  <cp:lastModifiedBy>FDT COST</cp:lastModifiedBy>
  <dcterms:created xsi:type="dcterms:W3CDTF">2024-11-06T12:53:12Z</dcterms:created>
  <dcterms:modified xsi:type="dcterms:W3CDTF">2024-11-06T13:38:13Z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2m" linkTarget="Prop_2m">
    <vt:lpwstr>#N/A</vt:lpwstr>
  </property>
  <property fmtid="{D5CDD505-2E9C-101B-9397-08002B2CF9AE}" pid="3" name="ContentTypeId">
    <vt:lpwstr>0x010100B2607D605F803F429EC742EC90162634</vt:lpwstr>
  </property>
</Properties>
</file>